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F19"/>
  <c r="F11"/>
  <c r="E13"/>
  <c r="E12"/>
  <c r="F22"/>
  <c r="G22"/>
  <c r="H22"/>
  <c r="H24" s="1"/>
  <c r="I22"/>
  <c r="J22"/>
  <c r="J24" s="1"/>
  <c r="F23"/>
  <c r="G23"/>
  <c r="H23"/>
  <c r="I23"/>
  <c r="J23"/>
  <c r="G24"/>
  <c r="I24"/>
  <c r="D23"/>
  <c r="D22"/>
  <c r="D24" s="1"/>
  <c r="E21"/>
  <c r="E20"/>
  <c r="E19"/>
  <c r="E23" s="1"/>
  <c r="E16"/>
  <c r="E15"/>
  <c r="F17"/>
  <c r="G17"/>
  <c r="H17"/>
  <c r="I17"/>
  <c r="J17"/>
  <c r="D17"/>
  <c r="F14"/>
  <c r="G14"/>
  <c r="H14"/>
  <c r="I14"/>
  <c r="J14"/>
  <c r="D14"/>
  <c r="G11"/>
  <c r="H11"/>
  <c r="I11"/>
  <c r="J11"/>
  <c r="D9"/>
  <c r="E10"/>
  <c r="E9"/>
  <c r="F8"/>
  <c r="G8"/>
  <c r="H8"/>
  <c r="I8"/>
  <c r="J8"/>
  <c r="D8"/>
  <c r="E7"/>
  <c r="E8" s="1"/>
  <c r="F24" l="1"/>
  <c r="E22"/>
  <c r="E24" s="1"/>
  <c r="E17"/>
  <c r="E11"/>
  <c r="E14"/>
</calcChain>
</file>

<file path=xl/sharedStrings.xml><?xml version="1.0" encoding="utf-8"?>
<sst xmlns="http://schemas.openxmlformats.org/spreadsheetml/2006/main" count="39" uniqueCount="24">
  <si>
    <t xml:space="preserve">№ п./п.       </t>
  </si>
  <si>
    <t xml:space="preserve">Наименование программы (подпрограммы)      </t>
  </si>
  <si>
    <t xml:space="preserve">Источник  финансирования       </t>
  </si>
  <si>
    <t>Общий  объем финансовых ресурсов необходимых для реализации мероприятий, тыс. руб.</t>
  </si>
  <si>
    <t xml:space="preserve">в том числе по годам, тыс. руб.                                        </t>
  </si>
  <si>
    <t>2017 год</t>
  </si>
  <si>
    <t>2018 год</t>
  </si>
  <si>
    <t>2019 год</t>
  </si>
  <si>
    <t>«Развитие муниципальной службы ЗАТО городской округ Молодёжный Московской области»</t>
  </si>
  <si>
    <t>Бюджет ЗАТО городской округ Молодёжный Московской области</t>
  </si>
  <si>
    <t>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услуг»</t>
  </si>
  <si>
    <t>Бюджет Московской области</t>
  </si>
  <si>
    <t>«Развитие архивного дела ЗАТО городской округ Молодёжный Московской области»</t>
  </si>
  <si>
    <t>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ЗАТО городской округ Молодёжный Московской области»</t>
  </si>
  <si>
    <t>«Управление муниципальными финансами ЗАТО городской округ Молодёжный Московской области»</t>
  </si>
  <si>
    <t>«Территориальное развитие (градостроительство и землеустройство) ЗАТО городской округ Молодёжный Московской области»</t>
  </si>
  <si>
    <t>«Развитие имущественно -земельных отношений ЗАТО городской округ Молодёжный Московской области»</t>
  </si>
  <si>
    <t>«Обеспечивающая подпрограмма ЗАТО городской округ Молодёжный Московской области»</t>
  </si>
  <si>
    <t>Итого по программе:</t>
  </si>
  <si>
    <t>Объем финансирования в 2016 году</t>
  </si>
  <si>
    <t>2020 год</t>
  </si>
  <si>
    <t>2021 год</t>
  </si>
  <si>
    <t>ИТОГО</t>
  </si>
  <si>
    <t xml:space="preserve">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</si>
</sst>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33"/>
  <sheetViews>
    <sheetView tabSelected="1" workbookViewId="0">
      <selection activeCell="F21" sqref="F21"/>
    </sheetView>
  </sheetViews>
  <sheetFormatPr defaultRowHeight="15"/>
  <cols>
    <col min="1" max="1" width="7.28515625" customWidth="1"/>
    <col min="2" max="2" width="46.42578125" customWidth="1"/>
    <col min="3" max="3" width="20.28515625" customWidth="1"/>
    <col min="4" max="4" width="11.85546875" customWidth="1"/>
    <col min="5" max="5" width="19.28515625" customWidth="1"/>
    <col min="6" max="6" width="11.28515625" style="14" customWidth="1"/>
    <col min="7" max="7" width="11.5703125" style="14" customWidth="1"/>
    <col min="8" max="8" width="10.7109375" style="14" customWidth="1"/>
    <col min="9" max="10" width="11.42578125" style="14" customWidth="1"/>
    <col min="11" max="12" width="9.140625" style="14"/>
  </cols>
  <sheetData>
    <row r="4" spans="1:10" ht="96.75" customHeight="1">
      <c r="A4" s="21" t="s">
        <v>0</v>
      </c>
      <c r="B4" s="21" t="s">
        <v>1</v>
      </c>
      <c r="C4" s="21" t="s">
        <v>2</v>
      </c>
      <c r="D4" s="23" t="s">
        <v>19</v>
      </c>
      <c r="E4" s="21" t="s">
        <v>3</v>
      </c>
      <c r="F4" s="22" t="s">
        <v>4</v>
      </c>
      <c r="G4" s="22"/>
      <c r="H4" s="22"/>
      <c r="I4" s="22"/>
      <c r="J4" s="22"/>
    </row>
    <row r="5" spans="1:10" ht="15.75">
      <c r="A5" s="21"/>
      <c r="B5" s="21"/>
      <c r="C5" s="21"/>
      <c r="D5" s="25"/>
      <c r="E5" s="21"/>
      <c r="F5" s="15" t="s">
        <v>5</v>
      </c>
      <c r="G5" s="15" t="s">
        <v>6</v>
      </c>
      <c r="H5" s="15" t="s">
        <v>7</v>
      </c>
      <c r="I5" s="15" t="s">
        <v>20</v>
      </c>
      <c r="J5" s="15" t="s">
        <v>21</v>
      </c>
    </row>
    <row r="6" spans="1:10" ht="15.75">
      <c r="A6" s="1">
        <v>1</v>
      </c>
      <c r="B6" s="1">
        <v>2</v>
      </c>
      <c r="C6" s="1">
        <v>3</v>
      </c>
      <c r="D6" s="1"/>
      <c r="E6" s="1">
        <v>4</v>
      </c>
      <c r="F6" s="16">
        <v>5</v>
      </c>
      <c r="G6" s="16">
        <v>6</v>
      </c>
      <c r="H6" s="16">
        <v>7</v>
      </c>
      <c r="I6" s="16">
        <v>8</v>
      </c>
      <c r="J6" s="16">
        <v>9</v>
      </c>
    </row>
    <row r="7" spans="1:10" ht="78.75">
      <c r="A7" s="23">
        <v>1</v>
      </c>
      <c r="B7" s="29" t="s">
        <v>8</v>
      </c>
      <c r="C7" s="2" t="s">
        <v>9</v>
      </c>
      <c r="D7" s="7">
        <v>1266</v>
      </c>
      <c r="E7" s="6">
        <f>F7+G7+H7+I7+J7</f>
        <v>6600</v>
      </c>
      <c r="F7" s="17">
        <v>1320</v>
      </c>
      <c r="G7" s="17">
        <v>1320</v>
      </c>
      <c r="H7" s="17">
        <v>1320</v>
      </c>
      <c r="I7" s="17">
        <v>1320</v>
      </c>
      <c r="J7" s="17">
        <v>1320</v>
      </c>
    </row>
    <row r="8" spans="1:10" ht="15.75">
      <c r="A8" s="25"/>
      <c r="B8" s="30"/>
      <c r="C8" s="2" t="s">
        <v>22</v>
      </c>
      <c r="D8" s="7">
        <f>D7</f>
        <v>1266</v>
      </c>
      <c r="E8" s="7">
        <f t="shared" ref="E8:J8" si="0">E7</f>
        <v>6600</v>
      </c>
      <c r="F8" s="17">
        <f t="shared" si="0"/>
        <v>1320</v>
      </c>
      <c r="G8" s="17">
        <f t="shared" si="0"/>
        <v>1320</v>
      </c>
      <c r="H8" s="17">
        <f t="shared" si="0"/>
        <v>1320</v>
      </c>
      <c r="I8" s="17">
        <f t="shared" si="0"/>
        <v>1320</v>
      </c>
      <c r="J8" s="17">
        <f t="shared" si="0"/>
        <v>1320</v>
      </c>
    </row>
    <row r="9" spans="1:10" ht="90.75" customHeight="1">
      <c r="A9" s="23">
        <v>2</v>
      </c>
      <c r="B9" s="31" t="s">
        <v>10</v>
      </c>
      <c r="C9" s="2" t="s">
        <v>9</v>
      </c>
      <c r="D9" s="7">
        <f>D11-D10</f>
        <v>7953</v>
      </c>
      <c r="E9" s="7">
        <f>F9+G9+H9+I9+J9</f>
        <v>39841</v>
      </c>
      <c r="F9" s="17">
        <v>8109</v>
      </c>
      <c r="G9" s="17">
        <v>7858</v>
      </c>
      <c r="H9" s="17">
        <v>7858</v>
      </c>
      <c r="I9" s="17">
        <v>8008</v>
      </c>
      <c r="J9" s="17">
        <v>8008</v>
      </c>
    </row>
    <row r="10" spans="1:10" ht="47.25">
      <c r="A10" s="24"/>
      <c r="B10" s="32"/>
      <c r="C10" s="2" t="s">
        <v>11</v>
      </c>
      <c r="D10" s="7">
        <v>17</v>
      </c>
      <c r="E10" s="8">
        <f>F10+G10+H10+I10+J10</f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1:10" ht="15.75">
      <c r="A11" s="25"/>
      <c r="B11" s="33"/>
      <c r="C11" s="2" t="s">
        <v>22</v>
      </c>
      <c r="D11" s="7">
        <v>7970</v>
      </c>
      <c r="E11" s="9">
        <f>E9+E10</f>
        <v>39841</v>
      </c>
      <c r="F11" s="19">
        <f t="shared" ref="F11:J11" si="1">F9+F10</f>
        <v>8109</v>
      </c>
      <c r="G11" s="19">
        <f t="shared" si="1"/>
        <v>7858</v>
      </c>
      <c r="H11" s="19">
        <f t="shared" si="1"/>
        <v>7858</v>
      </c>
      <c r="I11" s="19">
        <f t="shared" si="1"/>
        <v>8008</v>
      </c>
      <c r="J11" s="19">
        <f t="shared" si="1"/>
        <v>8008</v>
      </c>
    </row>
    <row r="12" spans="1:10" ht="78.75">
      <c r="A12" s="23">
        <v>3</v>
      </c>
      <c r="B12" s="29" t="s">
        <v>12</v>
      </c>
      <c r="C12" s="2" t="s">
        <v>9</v>
      </c>
      <c r="D12" s="7">
        <v>13</v>
      </c>
      <c r="E12" s="8">
        <f>F12+G12+H12+I12+J12</f>
        <v>80</v>
      </c>
      <c r="F12" s="18">
        <v>14</v>
      </c>
      <c r="G12" s="18">
        <v>15</v>
      </c>
      <c r="H12" s="18">
        <v>16</v>
      </c>
      <c r="I12" s="18">
        <v>17</v>
      </c>
      <c r="J12" s="18">
        <v>18</v>
      </c>
    </row>
    <row r="13" spans="1:10" ht="47.25">
      <c r="A13" s="24"/>
      <c r="B13" s="34"/>
      <c r="C13" s="2" t="s">
        <v>11</v>
      </c>
      <c r="D13" s="7">
        <v>967</v>
      </c>
      <c r="E13" s="8">
        <f>F13+G13+H13+I13+J13</f>
        <v>2470</v>
      </c>
      <c r="F13" s="18">
        <v>494</v>
      </c>
      <c r="G13" s="17">
        <v>494</v>
      </c>
      <c r="H13" s="17">
        <v>494</v>
      </c>
      <c r="I13" s="17">
        <v>494</v>
      </c>
      <c r="J13" s="18">
        <v>494</v>
      </c>
    </row>
    <row r="14" spans="1:10" ht="15.75">
      <c r="A14" s="25"/>
      <c r="B14" s="30"/>
      <c r="C14" s="2" t="s">
        <v>22</v>
      </c>
      <c r="D14" s="7">
        <f>D12+D13</f>
        <v>980</v>
      </c>
      <c r="E14" s="7">
        <f t="shared" ref="E14:J14" si="2">E12+E13</f>
        <v>2550</v>
      </c>
      <c r="F14" s="17">
        <f t="shared" si="2"/>
        <v>508</v>
      </c>
      <c r="G14" s="17">
        <f t="shared" si="2"/>
        <v>509</v>
      </c>
      <c r="H14" s="17">
        <f t="shared" si="2"/>
        <v>510</v>
      </c>
      <c r="I14" s="17">
        <f t="shared" si="2"/>
        <v>511</v>
      </c>
      <c r="J14" s="17">
        <f t="shared" si="2"/>
        <v>512</v>
      </c>
    </row>
    <row r="15" spans="1:10" ht="61.5" customHeight="1">
      <c r="A15" s="23">
        <v>4</v>
      </c>
      <c r="B15" s="29" t="s">
        <v>13</v>
      </c>
      <c r="C15" s="2" t="s">
        <v>9</v>
      </c>
      <c r="D15" s="7">
        <v>470</v>
      </c>
      <c r="E15" s="8">
        <f>F15+G15+H15+I15+J15</f>
        <v>16206</v>
      </c>
      <c r="F15" s="18">
        <v>3412</v>
      </c>
      <c r="G15" s="17">
        <v>3407</v>
      </c>
      <c r="H15" s="18">
        <v>3522</v>
      </c>
      <c r="I15" s="18">
        <v>3531</v>
      </c>
      <c r="J15" s="18">
        <v>2334</v>
      </c>
    </row>
    <row r="16" spans="1:10" ht="47.25">
      <c r="A16" s="24"/>
      <c r="B16" s="34"/>
      <c r="C16" s="2" t="s">
        <v>11</v>
      </c>
      <c r="D16" s="7">
        <v>134</v>
      </c>
      <c r="E16" s="8">
        <f>F16+G16+H16+I16+J16</f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7" spans="1:10" ht="15.75">
      <c r="A17" s="25"/>
      <c r="B17" s="30"/>
      <c r="C17" s="2" t="s">
        <v>22</v>
      </c>
      <c r="D17" s="7">
        <f>D15+D16</f>
        <v>604</v>
      </c>
      <c r="E17" s="7">
        <f t="shared" ref="E17:J17" si="3">E15+E16</f>
        <v>16206</v>
      </c>
      <c r="F17" s="17">
        <f t="shared" si="3"/>
        <v>3412</v>
      </c>
      <c r="G17" s="17">
        <f t="shared" si="3"/>
        <v>3407</v>
      </c>
      <c r="H17" s="17">
        <f t="shared" si="3"/>
        <v>3522</v>
      </c>
      <c r="I17" s="17">
        <f t="shared" si="3"/>
        <v>3531</v>
      </c>
      <c r="J17" s="17">
        <f t="shared" si="3"/>
        <v>2334</v>
      </c>
    </row>
    <row r="18" spans="1:10" ht="78.75">
      <c r="A18" s="1">
        <v>5</v>
      </c>
      <c r="B18" s="3" t="s">
        <v>14</v>
      </c>
      <c r="C18" s="2" t="s">
        <v>9</v>
      </c>
      <c r="D18" s="7">
        <v>0</v>
      </c>
      <c r="E18" s="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</row>
    <row r="19" spans="1:10" ht="63">
      <c r="A19" s="4">
        <v>6</v>
      </c>
      <c r="B19" s="5" t="s">
        <v>15</v>
      </c>
      <c r="C19" s="2" t="s">
        <v>11</v>
      </c>
      <c r="D19" s="7">
        <v>1092</v>
      </c>
      <c r="E19" s="8">
        <f>F19+G19+H19+I19+J19</f>
        <v>1528</v>
      </c>
      <c r="F19" s="18">
        <f>218+874</f>
        <v>1092</v>
      </c>
      <c r="G19" s="17">
        <v>218</v>
      </c>
      <c r="H19" s="18">
        <v>218</v>
      </c>
      <c r="I19" s="18">
        <v>0</v>
      </c>
      <c r="J19" s="18">
        <v>0</v>
      </c>
    </row>
    <row r="20" spans="1:10" ht="78.75">
      <c r="A20" s="1">
        <v>7</v>
      </c>
      <c r="B20" s="3" t="s">
        <v>16</v>
      </c>
      <c r="C20" s="2" t="s">
        <v>9</v>
      </c>
      <c r="D20" s="7">
        <v>200</v>
      </c>
      <c r="E20" s="8">
        <f>F20+G20+H20+I20+J20</f>
        <v>500</v>
      </c>
      <c r="F20" s="18">
        <v>100</v>
      </c>
      <c r="G20" s="18">
        <v>100</v>
      </c>
      <c r="H20" s="18">
        <v>100</v>
      </c>
      <c r="I20" s="18">
        <v>100</v>
      </c>
      <c r="J20" s="18">
        <v>100</v>
      </c>
    </row>
    <row r="21" spans="1:10" ht="78.75">
      <c r="A21" s="1">
        <v>8</v>
      </c>
      <c r="B21" s="3" t="s">
        <v>17</v>
      </c>
      <c r="C21" s="2" t="s">
        <v>9</v>
      </c>
      <c r="D21" s="7">
        <v>18658</v>
      </c>
      <c r="E21" s="8">
        <f>F21+G21+H21+I21+J21</f>
        <v>109364</v>
      </c>
      <c r="F21" s="13">
        <f>20713-606+575+25-25</f>
        <v>20682</v>
      </c>
      <c r="G21" s="18">
        <v>21914</v>
      </c>
      <c r="H21" s="18">
        <v>22256</v>
      </c>
      <c r="I21" s="18">
        <v>22256</v>
      </c>
      <c r="J21" s="18">
        <v>22256</v>
      </c>
    </row>
    <row r="22" spans="1:10" ht="78.75">
      <c r="A22" s="23"/>
      <c r="B22" s="26" t="s">
        <v>18</v>
      </c>
      <c r="C22" s="10" t="s">
        <v>9</v>
      </c>
      <c r="D22" s="11">
        <f>D7+D9+D12+D15+D18+D20+D21</f>
        <v>28560</v>
      </c>
      <c r="E22" s="11">
        <f t="shared" ref="E22:J22" si="4">E7+E9+E12+E15+E18+E20+E21</f>
        <v>172591</v>
      </c>
      <c r="F22" s="20">
        <f t="shared" si="4"/>
        <v>33637</v>
      </c>
      <c r="G22" s="20">
        <f t="shared" si="4"/>
        <v>34614</v>
      </c>
      <c r="H22" s="20">
        <f t="shared" si="4"/>
        <v>35072</v>
      </c>
      <c r="I22" s="20">
        <f t="shared" si="4"/>
        <v>35232</v>
      </c>
      <c r="J22" s="20">
        <f t="shared" si="4"/>
        <v>34036</v>
      </c>
    </row>
    <row r="23" spans="1:10" ht="47.25">
      <c r="A23" s="24"/>
      <c r="B23" s="27"/>
      <c r="C23" s="10" t="s">
        <v>11</v>
      </c>
      <c r="D23" s="11">
        <f>D10+D13+D16+D19</f>
        <v>2210</v>
      </c>
      <c r="E23" s="11">
        <f t="shared" ref="E23:J23" si="5">E10+E13+E16+E19</f>
        <v>3998</v>
      </c>
      <c r="F23" s="20">
        <f t="shared" si="5"/>
        <v>1586</v>
      </c>
      <c r="G23" s="20">
        <f t="shared" si="5"/>
        <v>712</v>
      </c>
      <c r="H23" s="20">
        <f t="shared" si="5"/>
        <v>712</v>
      </c>
      <c r="I23" s="20">
        <f t="shared" si="5"/>
        <v>494</v>
      </c>
      <c r="J23" s="20">
        <f t="shared" si="5"/>
        <v>494</v>
      </c>
    </row>
    <row r="24" spans="1:10" ht="15.75">
      <c r="A24" s="25"/>
      <c r="B24" s="28"/>
      <c r="C24" s="12" t="s">
        <v>22</v>
      </c>
      <c r="D24" s="11">
        <f>D22+D23</f>
        <v>30770</v>
      </c>
      <c r="E24" s="11">
        <f t="shared" ref="E24:J24" si="6">E22+E23</f>
        <v>176589</v>
      </c>
      <c r="F24" s="20">
        <f t="shared" si="6"/>
        <v>35223</v>
      </c>
      <c r="G24" s="20">
        <f t="shared" si="6"/>
        <v>35326</v>
      </c>
      <c r="H24" s="20">
        <f t="shared" si="6"/>
        <v>35784</v>
      </c>
      <c r="I24" s="20">
        <f t="shared" si="6"/>
        <v>35726</v>
      </c>
      <c r="J24" s="20">
        <f t="shared" si="6"/>
        <v>34530</v>
      </c>
    </row>
    <row r="33" spans="6:6">
      <c r="F33" s="14" t="s">
        <v>23</v>
      </c>
    </row>
  </sheetData>
  <mergeCells count="16">
    <mergeCell ref="E4:E5"/>
    <mergeCell ref="F4:J4"/>
    <mergeCell ref="A22:A24"/>
    <mergeCell ref="B22:B24"/>
    <mergeCell ref="A7:A8"/>
    <mergeCell ref="B7:B8"/>
    <mergeCell ref="D4:D5"/>
    <mergeCell ref="A9:A11"/>
    <mergeCell ref="B9:B11"/>
    <mergeCell ref="A12:A14"/>
    <mergeCell ref="B12:B14"/>
    <mergeCell ref="A15:A17"/>
    <mergeCell ref="B15:B17"/>
    <mergeCell ref="A4:A5"/>
    <mergeCell ref="B4:B5"/>
    <mergeCell ref="C4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2017-02-15T07:32:12Z</dcterms:modified>
</cp:coreProperties>
</file>