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/>
  </bookViews>
  <sheets>
    <sheet name="ФОК" sheetId="12" r:id="rId1"/>
  </sheets>
  <calcPr calcId="162913" iterate="1"/>
</workbook>
</file>

<file path=xl/calcChain.xml><?xml version="1.0" encoding="utf-8"?>
<calcChain xmlns="http://schemas.openxmlformats.org/spreadsheetml/2006/main">
  <c r="K50" i="12" l="1"/>
  <c r="E43" i="12"/>
  <c r="E42" i="12"/>
  <c r="N41" i="12"/>
  <c r="M41" i="12"/>
  <c r="L41" i="12"/>
  <c r="K41" i="12"/>
  <c r="F41" i="12"/>
  <c r="N40" i="12"/>
  <c r="M40" i="12"/>
  <c r="L40" i="12"/>
  <c r="K40" i="12"/>
  <c r="F40" i="12"/>
  <c r="E40" i="12"/>
  <c r="E38" i="12" s="1"/>
  <c r="N39" i="12"/>
  <c r="M39" i="12"/>
  <c r="L39" i="12"/>
  <c r="L38" i="12" s="1"/>
  <c r="K39" i="12"/>
  <c r="K38" i="12" s="1"/>
  <c r="F39" i="12"/>
  <c r="F49" i="12" s="1"/>
  <c r="L32" i="12"/>
  <c r="M32" i="12"/>
  <c r="M31" i="12" s="1"/>
  <c r="N32" i="12"/>
  <c r="N31" i="12" s="1"/>
  <c r="K32" i="12"/>
  <c r="K31" i="12" s="1"/>
  <c r="F32" i="12"/>
  <c r="F31" i="12" s="1"/>
  <c r="E34" i="12"/>
  <c r="E33" i="12" s="1"/>
  <c r="N33" i="12"/>
  <c r="M33" i="12"/>
  <c r="L33" i="12"/>
  <c r="K33" i="12"/>
  <c r="F33" i="12"/>
  <c r="L31" i="12"/>
  <c r="L23" i="12"/>
  <c r="M23" i="12"/>
  <c r="N23" i="12"/>
  <c r="N49" i="12" s="1"/>
  <c r="L24" i="12"/>
  <c r="M24" i="12"/>
  <c r="N24" i="12"/>
  <c r="K24" i="12"/>
  <c r="K23" i="12"/>
  <c r="K22" i="12" s="1"/>
  <c r="F24" i="12"/>
  <c r="F23" i="12"/>
  <c r="L25" i="12"/>
  <c r="M25" i="12"/>
  <c r="N25" i="12"/>
  <c r="K25" i="12"/>
  <c r="E26" i="12"/>
  <c r="E25" i="12" s="1"/>
  <c r="F25" i="12"/>
  <c r="E27" i="12"/>
  <c r="E24" i="12"/>
  <c r="E22" i="12" s="1"/>
  <c r="L11" i="12"/>
  <c r="L50" i="12" s="1"/>
  <c r="M11" i="12"/>
  <c r="M50" i="12" s="1"/>
  <c r="N11" i="12"/>
  <c r="K11" i="12"/>
  <c r="F11" i="12"/>
  <c r="E18" i="12"/>
  <c r="E17" i="12" s="1"/>
  <c r="N17" i="12"/>
  <c r="M17" i="12"/>
  <c r="L17" i="12"/>
  <c r="K17" i="12"/>
  <c r="F17" i="12"/>
  <c r="F38" i="12" l="1"/>
  <c r="L22" i="12"/>
  <c r="M38" i="12"/>
  <c r="F50" i="12"/>
  <c r="N38" i="12"/>
  <c r="F22" i="12"/>
  <c r="K49" i="12"/>
  <c r="K47" i="12" s="1"/>
  <c r="M22" i="12"/>
  <c r="N22" i="12"/>
  <c r="E32" i="12"/>
  <c r="E31" i="12" s="1"/>
  <c r="N50" i="12"/>
  <c r="N47" i="12" s="1"/>
  <c r="M49" i="12"/>
  <c r="M47" i="12" s="1"/>
  <c r="E41" i="12"/>
  <c r="L49" i="12"/>
  <c r="L47" i="12" s="1"/>
  <c r="F47" i="12"/>
  <c r="E39" i="12"/>
  <c r="E23" i="12"/>
  <c r="E49" i="12" l="1"/>
  <c r="E50" i="12"/>
  <c r="E47" i="12" s="1"/>
  <c r="L10" i="12"/>
  <c r="M10" i="12"/>
  <c r="N10" i="12"/>
  <c r="K10" i="12"/>
  <c r="F10" i="12"/>
  <c r="L12" i="12"/>
  <c r="M12" i="12"/>
  <c r="N12" i="12"/>
  <c r="K12" i="12"/>
  <c r="F12" i="12"/>
  <c r="E13" i="12" l="1"/>
  <c r="E11" i="12" l="1"/>
  <c r="E10" i="12" s="1"/>
  <c r="E12" i="12"/>
</calcChain>
</file>

<file path=xl/sharedStrings.xml><?xml version="1.0" encoding="utf-8"?>
<sst xmlns="http://schemas.openxmlformats.org/spreadsheetml/2006/main" count="149" uniqueCount="53">
  <si>
    <t>№ п/п</t>
  </si>
  <si>
    <t>1.</t>
  </si>
  <si>
    <t>1.1.</t>
  </si>
  <si>
    <t>Итого по подпрограмме</t>
  </si>
  <si>
    <t>В том числе:</t>
  </si>
  <si>
    <t>Мероприятия по реализации программы</t>
  </si>
  <si>
    <t>Срок исполне-ния мероприя-тия (годы)</t>
  </si>
  <si>
    <t>Всего (тыс.руб.)</t>
  </si>
  <si>
    <t>Ответственный за выполнение мероприятия программы</t>
  </si>
  <si>
    <t>Итого</t>
  </si>
  <si>
    <t>Средства бюджета Московской области</t>
  </si>
  <si>
    <t>Всего</t>
  </si>
  <si>
    <t>Объем финансирования по годам, (тыс. рублей)</t>
  </si>
  <si>
    <t>Администрация ЗАТО городской округ Молодежный Московской области</t>
  </si>
  <si>
    <t xml:space="preserve"> </t>
  </si>
  <si>
    <t>2023 год</t>
  </si>
  <si>
    <t>2024 год</t>
  </si>
  <si>
    <t>Источники финансирова-ния</t>
  </si>
  <si>
    <t>2023-2027</t>
  </si>
  <si>
    <t>Итого:</t>
  </si>
  <si>
    <t>Средства бюджета муниципального образования Московской области</t>
  </si>
  <si>
    <t>2025 год</t>
  </si>
  <si>
    <t>2026 год</t>
  </si>
  <si>
    <t>2027 год</t>
  </si>
  <si>
    <t>х</t>
  </si>
  <si>
    <t>В том числе по кварталам:</t>
  </si>
  <si>
    <t>I</t>
  </si>
  <si>
    <t>II</t>
  </si>
  <si>
    <t>III</t>
  </si>
  <si>
    <t>IV</t>
  </si>
  <si>
    <t>Х</t>
  </si>
  <si>
    <t>Перечень мероприятий подпрограммы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</si>
  <si>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</si>
  <si>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</si>
  <si>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Финансовое обеспечение муниципальных учреждений, осуществляющих деятельность в сфере физической культуры и спорта</t>
  </si>
  <si>
    <t>1.2.</t>
  </si>
  <si>
    <t xml:space="preserve">Мероприятие 01.04
Организация и проведение физкультурно-оздоровительных и спортивных мероприятий
</t>
  </si>
  <si>
    <t>2.</t>
  </si>
  <si>
    <t xml:space="preserve">Основное мероприятие 02
Создание условий для занятий физической культурой и спортом
</t>
  </si>
  <si>
    <t>2.1.</t>
  </si>
  <si>
    <t xml:space="preserve">Мероприятие 02.01
Закупка и монтаж оборудования для создания "умных" спортивных площадок
</t>
  </si>
  <si>
    <t xml:space="preserve">Количество созданных «умных» спортивных площадок
</t>
  </si>
  <si>
    <t>3.</t>
  </si>
  <si>
    <t>3.1.</t>
  </si>
  <si>
    <t>Проведение официальных физкультурно-оздоровительных и спортивных мероприятий в муниципальных образованиях Московской области</t>
  </si>
  <si>
    <t xml:space="preserve"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
</t>
  </si>
  <si>
    <t xml:space="preserve">Мероприятие 03.03
Выполнение работ по обеспечению пожарной безопасности в муниципальных учреждениях физической культуры и спорта
</t>
  </si>
  <si>
    <t>Выполнение работ по обеспечению пожарной безопасности в муниципальных учреждениях физической культуры и спорта</t>
  </si>
  <si>
    <t>4.</t>
  </si>
  <si>
    <t>4.1.</t>
  </si>
  <si>
    <t xml:space="preserve">Основное мероприятие P5
Спорт - норма жизни 
</t>
  </si>
  <si>
    <t xml:space="preserve">Мероприятие P5.01
Подготовка основания, приобретение и установка плоскостных спортивных сооружений 
</t>
  </si>
  <si>
    <t xml:space="preserve">В муниципальных образованиях установлены плоскостные спортивные сооружения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</si>
</sst>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0" xfId="0" applyFill="1"/>
    <xf numFmtId="0" fontId="5" fillId="0" borderId="0" xfId="0" applyFont="1" applyAlignment="1"/>
    <xf numFmtId="0" fontId="4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1"/>
  <sheetViews>
    <sheetView tabSelected="1" topLeftCell="A40" zoomScaleNormal="100" workbookViewId="0">
      <selection activeCell="E50" sqref="E50:J50"/>
    </sheetView>
  </sheetViews>
  <sheetFormatPr defaultRowHeight="15" x14ac:dyDescent="0.25"/>
  <cols>
    <col min="1" max="1" width="5.140625" customWidth="1"/>
    <col min="2" max="2" width="22.140625" customWidth="1"/>
    <col min="4" max="4" width="15.140625" customWidth="1"/>
    <col min="5" max="5" width="12.85546875" style="1" customWidth="1"/>
    <col min="6" max="6" width="5.85546875" style="1" customWidth="1"/>
    <col min="7" max="7" width="3.85546875" style="1" customWidth="1"/>
    <col min="8" max="8" width="3.28515625" style="1" customWidth="1"/>
    <col min="9" max="10" width="4.140625" style="1" customWidth="1"/>
    <col min="11" max="11" width="13.85546875" style="1" customWidth="1"/>
    <col min="12" max="12" width="13.28515625" style="1" customWidth="1"/>
    <col min="13" max="14" width="10" style="1" bestFit="1" customWidth="1"/>
    <col min="15" max="15" width="9.140625" style="1"/>
  </cols>
  <sheetData>
    <row r="2" spans="1:20" ht="52.5" customHeight="1" x14ac:dyDescent="0.25">
      <c r="O2" s="38"/>
      <c r="P2" s="38"/>
    </row>
    <row r="4" spans="1:20" ht="15.75" x14ac:dyDescent="0.25">
      <c r="P4" s="2"/>
    </row>
    <row r="5" spans="1:20" ht="36.75" customHeight="1" x14ac:dyDescent="0.25">
      <c r="A5" s="39" t="s">
        <v>31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7" spans="1:20" ht="15" customHeight="1" x14ac:dyDescent="0.25">
      <c r="A7" s="40" t="s">
        <v>0</v>
      </c>
      <c r="B7" s="40" t="s">
        <v>5</v>
      </c>
      <c r="C7" s="40" t="s">
        <v>6</v>
      </c>
      <c r="D7" s="40" t="s">
        <v>17</v>
      </c>
      <c r="E7" s="41" t="s">
        <v>7</v>
      </c>
      <c r="F7" s="42" t="s">
        <v>12</v>
      </c>
      <c r="G7" s="42"/>
      <c r="H7" s="42"/>
      <c r="I7" s="42"/>
      <c r="J7" s="42"/>
      <c r="K7" s="42"/>
      <c r="L7" s="42"/>
      <c r="M7" s="42"/>
      <c r="N7" s="43"/>
      <c r="O7" s="44" t="s">
        <v>8</v>
      </c>
      <c r="P7" s="45"/>
    </row>
    <row r="8" spans="1:20" ht="39" customHeight="1" x14ac:dyDescent="0.25">
      <c r="A8" s="40"/>
      <c r="B8" s="40"/>
      <c r="C8" s="40"/>
      <c r="D8" s="40"/>
      <c r="E8" s="41"/>
      <c r="F8" s="42" t="s">
        <v>15</v>
      </c>
      <c r="G8" s="42"/>
      <c r="H8" s="42"/>
      <c r="I8" s="42"/>
      <c r="J8" s="43"/>
      <c r="K8" s="8" t="s">
        <v>16</v>
      </c>
      <c r="L8" s="8" t="s">
        <v>21</v>
      </c>
      <c r="M8" s="8" t="s">
        <v>22</v>
      </c>
      <c r="N8" s="8" t="s">
        <v>23</v>
      </c>
      <c r="O8" s="46"/>
      <c r="P8" s="47"/>
    </row>
    <row r="9" spans="1:20" x14ac:dyDescent="0.25">
      <c r="A9" s="6">
        <v>1</v>
      </c>
      <c r="B9" s="7">
        <v>2</v>
      </c>
      <c r="C9" s="6">
        <v>3</v>
      </c>
      <c r="D9" s="7">
        <v>4</v>
      </c>
      <c r="E9" s="3">
        <v>6</v>
      </c>
      <c r="F9" s="64">
        <v>7</v>
      </c>
      <c r="G9" s="65"/>
      <c r="H9" s="65"/>
      <c r="I9" s="65"/>
      <c r="J9" s="66"/>
      <c r="K9" s="3">
        <v>8</v>
      </c>
      <c r="L9" s="9">
        <v>9</v>
      </c>
      <c r="M9" s="3">
        <v>10</v>
      </c>
      <c r="N9" s="9">
        <v>11</v>
      </c>
      <c r="O9" s="35">
        <v>12</v>
      </c>
      <c r="P9" s="35"/>
    </row>
    <row r="10" spans="1:20" ht="15" customHeight="1" x14ac:dyDescent="0.25">
      <c r="A10" s="36" t="s">
        <v>1</v>
      </c>
      <c r="B10" s="37" t="s">
        <v>32</v>
      </c>
      <c r="C10" s="36" t="s">
        <v>18</v>
      </c>
      <c r="D10" s="5" t="s">
        <v>19</v>
      </c>
      <c r="E10" s="20">
        <f>E11</f>
        <v>96641.224430000002</v>
      </c>
      <c r="F10" s="48">
        <f>F11</f>
        <v>20548.026299999998</v>
      </c>
      <c r="G10" s="49"/>
      <c r="H10" s="49"/>
      <c r="I10" s="49"/>
      <c r="J10" s="50"/>
      <c r="K10" s="20">
        <f>K11</f>
        <v>19411.036039999999</v>
      </c>
      <c r="L10" s="20">
        <f t="shared" ref="L10:N10" si="0">L11</f>
        <v>19387.578089999999</v>
      </c>
      <c r="M10" s="20">
        <f t="shared" si="0"/>
        <v>19023.79</v>
      </c>
      <c r="N10" s="20">
        <f t="shared" si="0"/>
        <v>19023.79</v>
      </c>
      <c r="O10" s="51" t="s">
        <v>13</v>
      </c>
      <c r="P10" s="52"/>
    </row>
    <row r="11" spans="1:20" ht="66" customHeight="1" x14ac:dyDescent="0.25">
      <c r="A11" s="36"/>
      <c r="B11" s="37"/>
      <c r="C11" s="36"/>
      <c r="D11" s="5" t="s">
        <v>20</v>
      </c>
      <c r="E11" s="20">
        <f>E13</f>
        <v>96641.224430000002</v>
      </c>
      <c r="F11" s="48">
        <f>F13+F18</f>
        <v>20548.026299999998</v>
      </c>
      <c r="G11" s="49"/>
      <c r="H11" s="49"/>
      <c r="I11" s="49"/>
      <c r="J11" s="50"/>
      <c r="K11" s="20">
        <f>K13+K18</f>
        <v>19411.036039999999</v>
      </c>
      <c r="L11" s="20">
        <f t="shared" ref="L11:N11" si="1">L13+L18</f>
        <v>19387.578089999999</v>
      </c>
      <c r="M11" s="20">
        <f t="shared" si="1"/>
        <v>19023.79</v>
      </c>
      <c r="N11" s="20">
        <f t="shared" si="1"/>
        <v>19023.79</v>
      </c>
      <c r="O11" s="53"/>
      <c r="P11" s="54"/>
    </row>
    <row r="12" spans="1:20" s="4" customFormat="1" x14ac:dyDescent="0.25">
      <c r="A12" s="55" t="s">
        <v>2</v>
      </c>
      <c r="B12" s="67" t="s">
        <v>33</v>
      </c>
      <c r="C12" s="68" t="s">
        <v>18</v>
      </c>
      <c r="D12" s="10" t="s">
        <v>9</v>
      </c>
      <c r="E12" s="21">
        <f>E13</f>
        <v>96641.224430000002</v>
      </c>
      <c r="F12" s="58">
        <f>F13</f>
        <v>19795.030299999999</v>
      </c>
      <c r="G12" s="59"/>
      <c r="H12" s="59"/>
      <c r="I12" s="59"/>
      <c r="J12" s="60"/>
      <c r="K12" s="21">
        <f>K13</f>
        <v>19411.036039999999</v>
      </c>
      <c r="L12" s="21">
        <f t="shared" ref="L12:N12" si="2">L13</f>
        <v>19387.578089999999</v>
      </c>
      <c r="M12" s="21">
        <f t="shared" si="2"/>
        <v>19023.79</v>
      </c>
      <c r="N12" s="21">
        <f t="shared" si="2"/>
        <v>19023.79</v>
      </c>
      <c r="O12" s="53"/>
      <c r="P12" s="54"/>
    </row>
    <row r="13" spans="1:20" s="4" customFormat="1" ht="44.25" customHeight="1" x14ac:dyDescent="0.25">
      <c r="A13" s="56"/>
      <c r="B13" s="67"/>
      <c r="C13" s="68"/>
      <c r="D13" s="10" t="s">
        <v>20</v>
      </c>
      <c r="E13" s="21">
        <f>F13+K13+L13+M13+N13</f>
        <v>96641.224430000002</v>
      </c>
      <c r="F13" s="58">
        <v>19795.030299999999</v>
      </c>
      <c r="G13" s="59"/>
      <c r="H13" s="59"/>
      <c r="I13" s="59"/>
      <c r="J13" s="60"/>
      <c r="K13" s="21">
        <v>19411.036039999999</v>
      </c>
      <c r="L13" s="21">
        <v>19387.578089999999</v>
      </c>
      <c r="M13" s="21">
        <v>19023.79</v>
      </c>
      <c r="N13" s="21">
        <v>19023.79</v>
      </c>
      <c r="O13" s="53"/>
      <c r="P13" s="54"/>
      <c r="T13" s="4" t="s">
        <v>14</v>
      </c>
    </row>
    <row r="14" spans="1:20" s="4" customFormat="1" ht="22.5" customHeight="1" x14ac:dyDescent="0.25">
      <c r="A14" s="56"/>
      <c r="B14" s="69" t="s">
        <v>34</v>
      </c>
      <c r="C14" s="34" t="s">
        <v>24</v>
      </c>
      <c r="D14" s="34" t="s">
        <v>24</v>
      </c>
      <c r="E14" s="34" t="s">
        <v>11</v>
      </c>
      <c r="F14" s="34" t="s">
        <v>15</v>
      </c>
      <c r="G14" s="34" t="s">
        <v>25</v>
      </c>
      <c r="H14" s="34"/>
      <c r="I14" s="34"/>
      <c r="J14" s="34"/>
      <c r="K14" s="34">
        <v>2024</v>
      </c>
      <c r="L14" s="34">
        <v>2025</v>
      </c>
      <c r="M14" s="34">
        <v>2026</v>
      </c>
      <c r="N14" s="34">
        <v>2027</v>
      </c>
      <c r="O14" s="34" t="s">
        <v>24</v>
      </c>
      <c r="P14" s="34"/>
    </row>
    <row r="15" spans="1:20" s="4" customFormat="1" ht="21" customHeight="1" x14ac:dyDescent="0.25">
      <c r="A15" s="56"/>
      <c r="B15" s="69"/>
      <c r="C15" s="34"/>
      <c r="D15" s="34"/>
      <c r="E15" s="34"/>
      <c r="F15" s="34"/>
      <c r="G15" s="11" t="s">
        <v>26</v>
      </c>
      <c r="H15" s="11" t="s">
        <v>27</v>
      </c>
      <c r="I15" s="11" t="s">
        <v>28</v>
      </c>
      <c r="J15" s="11" t="s">
        <v>29</v>
      </c>
      <c r="K15" s="34"/>
      <c r="L15" s="34"/>
      <c r="M15" s="34"/>
      <c r="N15" s="34"/>
      <c r="O15" s="34"/>
      <c r="P15" s="34"/>
    </row>
    <row r="16" spans="1:20" s="4" customFormat="1" ht="17.25" customHeight="1" x14ac:dyDescent="0.25">
      <c r="A16" s="57"/>
      <c r="B16" s="69"/>
      <c r="C16" s="34"/>
      <c r="D16" s="34"/>
      <c r="E16" s="11">
        <v>1</v>
      </c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15">
        <v>1</v>
      </c>
      <c r="L16" s="15">
        <v>1</v>
      </c>
      <c r="M16" s="11">
        <v>1</v>
      </c>
      <c r="N16" s="11">
        <v>1</v>
      </c>
      <c r="O16" s="34"/>
      <c r="P16" s="34"/>
    </row>
    <row r="17" spans="1:20" s="4" customFormat="1" x14ac:dyDescent="0.25">
      <c r="A17" s="55" t="s">
        <v>35</v>
      </c>
      <c r="B17" s="67" t="s">
        <v>36</v>
      </c>
      <c r="C17" s="68" t="s">
        <v>18</v>
      </c>
      <c r="D17" s="19" t="s">
        <v>9</v>
      </c>
      <c r="E17" s="21">
        <f>E18</f>
        <v>752.99599999999998</v>
      </c>
      <c r="F17" s="58">
        <f>F18</f>
        <v>752.99599999999998</v>
      </c>
      <c r="G17" s="59"/>
      <c r="H17" s="59"/>
      <c r="I17" s="59"/>
      <c r="J17" s="60"/>
      <c r="K17" s="21">
        <f>K18</f>
        <v>0</v>
      </c>
      <c r="L17" s="21">
        <f t="shared" ref="L17:N17" si="3">L18</f>
        <v>0</v>
      </c>
      <c r="M17" s="21">
        <f t="shared" si="3"/>
        <v>0</v>
      </c>
      <c r="N17" s="21">
        <f t="shared" si="3"/>
        <v>0</v>
      </c>
      <c r="O17" s="70"/>
      <c r="P17" s="71"/>
    </row>
    <row r="18" spans="1:20" s="4" customFormat="1" ht="51.75" customHeight="1" x14ac:dyDescent="0.25">
      <c r="A18" s="56"/>
      <c r="B18" s="67"/>
      <c r="C18" s="68"/>
      <c r="D18" s="19" t="s">
        <v>20</v>
      </c>
      <c r="E18" s="21">
        <f>F18+K18+L18+M18+N18</f>
        <v>752.99599999999998</v>
      </c>
      <c r="F18" s="58">
        <v>752.99599999999998</v>
      </c>
      <c r="G18" s="59"/>
      <c r="H18" s="59"/>
      <c r="I18" s="59"/>
      <c r="J18" s="60"/>
      <c r="K18" s="21">
        <v>0</v>
      </c>
      <c r="L18" s="21">
        <v>0</v>
      </c>
      <c r="M18" s="21">
        <v>0</v>
      </c>
      <c r="N18" s="21">
        <v>0</v>
      </c>
      <c r="O18" s="70"/>
      <c r="P18" s="71"/>
      <c r="T18" s="4" t="s">
        <v>14</v>
      </c>
    </row>
    <row r="19" spans="1:20" s="4" customFormat="1" ht="22.5" customHeight="1" x14ac:dyDescent="0.25">
      <c r="A19" s="56"/>
      <c r="B19" s="61" t="s">
        <v>44</v>
      </c>
      <c r="C19" s="34" t="s">
        <v>24</v>
      </c>
      <c r="D19" s="34" t="s">
        <v>24</v>
      </c>
      <c r="E19" s="34" t="s">
        <v>11</v>
      </c>
      <c r="F19" s="34" t="s">
        <v>15</v>
      </c>
      <c r="G19" s="34" t="s">
        <v>25</v>
      </c>
      <c r="H19" s="34"/>
      <c r="I19" s="34"/>
      <c r="J19" s="34"/>
      <c r="K19" s="34">
        <v>2024</v>
      </c>
      <c r="L19" s="34">
        <v>2025</v>
      </c>
      <c r="M19" s="34">
        <v>2026</v>
      </c>
      <c r="N19" s="34">
        <v>2027</v>
      </c>
      <c r="O19" s="34" t="s">
        <v>24</v>
      </c>
      <c r="P19" s="34"/>
    </row>
    <row r="20" spans="1:20" s="4" customFormat="1" ht="21" customHeight="1" x14ac:dyDescent="0.25">
      <c r="A20" s="56"/>
      <c r="B20" s="62"/>
      <c r="C20" s="34"/>
      <c r="D20" s="34"/>
      <c r="E20" s="34"/>
      <c r="F20" s="34"/>
      <c r="G20" s="18" t="s">
        <v>26</v>
      </c>
      <c r="H20" s="18" t="s">
        <v>27</v>
      </c>
      <c r="I20" s="18" t="s">
        <v>28</v>
      </c>
      <c r="J20" s="18" t="s">
        <v>29</v>
      </c>
      <c r="K20" s="34"/>
      <c r="L20" s="34"/>
      <c r="M20" s="34"/>
      <c r="N20" s="34"/>
      <c r="O20" s="34"/>
      <c r="P20" s="34"/>
    </row>
    <row r="21" spans="1:20" s="4" customFormat="1" ht="34.5" customHeight="1" x14ac:dyDescent="0.25">
      <c r="A21" s="57"/>
      <c r="B21" s="63"/>
      <c r="C21" s="34"/>
      <c r="D21" s="34"/>
      <c r="E21" s="18">
        <v>210</v>
      </c>
      <c r="F21" s="18">
        <v>42</v>
      </c>
      <c r="G21" s="18">
        <v>12</v>
      </c>
      <c r="H21" s="18">
        <v>10</v>
      </c>
      <c r="I21" s="18">
        <v>10</v>
      </c>
      <c r="J21" s="18">
        <v>10</v>
      </c>
      <c r="K21" s="18">
        <v>42</v>
      </c>
      <c r="L21" s="18">
        <v>42</v>
      </c>
      <c r="M21" s="18">
        <v>42</v>
      </c>
      <c r="N21" s="18">
        <v>42</v>
      </c>
      <c r="O21" s="34"/>
      <c r="P21" s="34"/>
    </row>
    <row r="22" spans="1:20" s="17" customFormat="1" ht="15" customHeight="1" x14ac:dyDescent="0.25">
      <c r="A22" s="36" t="s">
        <v>37</v>
      </c>
      <c r="B22" s="37" t="s">
        <v>38</v>
      </c>
      <c r="C22" s="36" t="s">
        <v>18</v>
      </c>
      <c r="D22" s="16" t="s">
        <v>19</v>
      </c>
      <c r="E22" s="20">
        <f>E24</f>
        <v>0</v>
      </c>
      <c r="F22" s="48">
        <f>F23+F24</f>
        <v>0</v>
      </c>
      <c r="G22" s="49"/>
      <c r="H22" s="49"/>
      <c r="I22" s="49"/>
      <c r="J22" s="50"/>
      <c r="K22" s="20">
        <f>K23+K24</f>
        <v>0</v>
      </c>
      <c r="L22" s="20">
        <f t="shared" ref="L22:N22" si="4">L23+L24</f>
        <v>0</v>
      </c>
      <c r="M22" s="20">
        <f t="shared" si="4"/>
        <v>0</v>
      </c>
      <c r="N22" s="20">
        <f t="shared" si="4"/>
        <v>0</v>
      </c>
      <c r="O22" s="51" t="s">
        <v>13</v>
      </c>
      <c r="P22" s="52"/>
    </row>
    <row r="23" spans="1:20" s="17" customFormat="1" ht="35.25" customHeight="1" x14ac:dyDescent="0.25">
      <c r="A23" s="36"/>
      <c r="B23" s="37"/>
      <c r="C23" s="36"/>
      <c r="D23" s="16" t="s">
        <v>10</v>
      </c>
      <c r="E23" s="20">
        <f>F23+K23+L23+M23+N23</f>
        <v>0</v>
      </c>
      <c r="F23" s="48">
        <f>F26</f>
        <v>0</v>
      </c>
      <c r="G23" s="49"/>
      <c r="H23" s="49"/>
      <c r="I23" s="49"/>
      <c r="J23" s="50"/>
      <c r="K23" s="20">
        <f>K26</f>
        <v>0</v>
      </c>
      <c r="L23" s="20">
        <f t="shared" ref="L23:N23" si="5">L26</f>
        <v>0</v>
      </c>
      <c r="M23" s="20">
        <f t="shared" si="5"/>
        <v>0</v>
      </c>
      <c r="N23" s="20">
        <f t="shared" si="5"/>
        <v>0</v>
      </c>
      <c r="O23" s="53"/>
      <c r="P23" s="54"/>
    </row>
    <row r="24" spans="1:20" s="17" customFormat="1" ht="66" customHeight="1" x14ac:dyDescent="0.25">
      <c r="A24" s="36"/>
      <c r="B24" s="37"/>
      <c r="C24" s="36"/>
      <c r="D24" s="16" t="s">
        <v>20</v>
      </c>
      <c r="E24" s="20">
        <f>E27</f>
        <v>0</v>
      </c>
      <c r="F24" s="48">
        <f>F27</f>
        <v>0</v>
      </c>
      <c r="G24" s="49"/>
      <c r="H24" s="49"/>
      <c r="I24" s="49"/>
      <c r="J24" s="50"/>
      <c r="K24" s="20">
        <f>K27</f>
        <v>0</v>
      </c>
      <c r="L24" s="20">
        <f t="shared" ref="L24:N24" si="6">L27</f>
        <v>0</v>
      </c>
      <c r="M24" s="20">
        <f t="shared" si="6"/>
        <v>0</v>
      </c>
      <c r="N24" s="20">
        <f t="shared" si="6"/>
        <v>0</v>
      </c>
      <c r="O24" s="53"/>
      <c r="P24" s="54"/>
    </row>
    <row r="25" spans="1:20" s="4" customFormat="1" x14ac:dyDescent="0.25">
      <c r="A25" s="55" t="s">
        <v>39</v>
      </c>
      <c r="B25" s="67" t="s">
        <v>40</v>
      </c>
      <c r="C25" s="68" t="s">
        <v>18</v>
      </c>
      <c r="D25" s="19" t="s">
        <v>9</v>
      </c>
      <c r="E25" s="21">
        <f>E26+E27</f>
        <v>0</v>
      </c>
      <c r="F25" s="58">
        <f>F26+F27</f>
        <v>0</v>
      </c>
      <c r="G25" s="59"/>
      <c r="H25" s="59"/>
      <c r="I25" s="59"/>
      <c r="J25" s="60"/>
      <c r="K25" s="21">
        <f>K26+K27</f>
        <v>0</v>
      </c>
      <c r="L25" s="21">
        <f t="shared" ref="L25:N25" si="7">L26+L27</f>
        <v>0</v>
      </c>
      <c r="M25" s="21">
        <f t="shared" si="7"/>
        <v>0</v>
      </c>
      <c r="N25" s="21">
        <f t="shared" si="7"/>
        <v>0</v>
      </c>
      <c r="O25" s="53"/>
      <c r="P25" s="54"/>
    </row>
    <row r="26" spans="1:20" s="4" customFormat="1" ht="24.75" customHeight="1" x14ac:dyDescent="0.25">
      <c r="A26" s="56"/>
      <c r="B26" s="67"/>
      <c r="C26" s="68"/>
      <c r="D26" s="19" t="s">
        <v>10</v>
      </c>
      <c r="E26" s="21">
        <f>F26+K26+L26+M26+N26</f>
        <v>0</v>
      </c>
      <c r="F26" s="58">
        <v>0</v>
      </c>
      <c r="G26" s="59"/>
      <c r="H26" s="59"/>
      <c r="I26" s="59"/>
      <c r="J26" s="60"/>
      <c r="K26" s="21">
        <v>0</v>
      </c>
      <c r="L26" s="21">
        <v>0</v>
      </c>
      <c r="M26" s="21">
        <v>0</v>
      </c>
      <c r="N26" s="21">
        <v>0</v>
      </c>
      <c r="O26" s="53"/>
      <c r="P26" s="54"/>
    </row>
    <row r="27" spans="1:20" s="4" customFormat="1" ht="44.25" customHeight="1" x14ac:dyDescent="0.25">
      <c r="A27" s="56"/>
      <c r="B27" s="67"/>
      <c r="C27" s="68"/>
      <c r="D27" s="19" t="s">
        <v>20</v>
      </c>
      <c r="E27" s="21">
        <f>F27+K27+L27+M27+N27</f>
        <v>0</v>
      </c>
      <c r="F27" s="58">
        <v>0</v>
      </c>
      <c r="G27" s="59"/>
      <c r="H27" s="59"/>
      <c r="I27" s="59"/>
      <c r="J27" s="60"/>
      <c r="K27" s="21">
        <v>0</v>
      </c>
      <c r="L27" s="21">
        <v>0</v>
      </c>
      <c r="M27" s="21">
        <v>0</v>
      </c>
      <c r="N27" s="21">
        <v>0</v>
      </c>
      <c r="O27" s="53"/>
      <c r="P27" s="54"/>
      <c r="T27" s="4" t="s">
        <v>14</v>
      </c>
    </row>
    <row r="28" spans="1:20" s="4" customFormat="1" ht="22.5" customHeight="1" x14ac:dyDescent="0.25">
      <c r="A28" s="56"/>
      <c r="B28" s="69" t="s">
        <v>41</v>
      </c>
      <c r="C28" s="34" t="s">
        <v>24</v>
      </c>
      <c r="D28" s="34" t="s">
        <v>24</v>
      </c>
      <c r="E28" s="34" t="s">
        <v>11</v>
      </c>
      <c r="F28" s="34" t="s">
        <v>15</v>
      </c>
      <c r="G28" s="34" t="s">
        <v>25</v>
      </c>
      <c r="H28" s="34"/>
      <c r="I28" s="34"/>
      <c r="J28" s="34"/>
      <c r="K28" s="34">
        <v>2024</v>
      </c>
      <c r="L28" s="34">
        <v>2025</v>
      </c>
      <c r="M28" s="34">
        <v>2026</v>
      </c>
      <c r="N28" s="34">
        <v>2027</v>
      </c>
      <c r="O28" s="34" t="s">
        <v>24</v>
      </c>
      <c r="P28" s="34"/>
    </row>
    <row r="29" spans="1:20" s="4" customFormat="1" ht="21" customHeight="1" x14ac:dyDescent="0.25">
      <c r="A29" s="56"/>
      <c r="B29" s="69"/>
      <c r="C29" s="34"/>
      <c r="D29" s="34"/>
      <c r="E29" s="34"/>
      <c r="F29" s="34"/>
      <c r="G29" s="18" t="s">
        <v>26</v>
      </c>
      <c r="H29" s="18" t="s">
        <v>27</v>
      </c>
      <c r="I29" s="18" t="s">
        <v>28</v>
      </c>
      <c r="J29" s="18" t="s">
        <v>29</v>
      </c>
      <c r="K29" s="34"/>
      <c r="L29" s="34"/>
      <c r="M29" s="34"/>
      <c r="N29" s="34"/>
      <c r="O29" s="34"/>
      <c r="P29" s="34"/>
    </row>
    <row r="30" spans="1:20" s="4" customFormat="1" ht="25.5" customHeight="1" x14ac:dyDescent="0.25">
      <c r="A30" s="57"/>
      <c r="B30" s="69"/>
      <c r="C30" s="34"/>
      <c r="D30" s="34"/>
      <c r="E30" s="18" t="s">
        <v>30</v>
      </c>
      <c r="F30" s="18" t="s">
        <v>30</v>
      </c>
      <c r="G30" s="18" t="s">
        <v>30</v>
      </c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18" t="s">
        <v>30</v>
      </c>
      <c r="N30" s="18" t="s">
        <v>30</v>
      </c>
      <c r="O30" s="34"/>
      <c r="P30" s="34"/>
    </row>
    <row r="31" spans="1:20" ht="15" customHeight="1" x14ac:dyDescent="0.25">
      <c r="A31" s="36" t="s">
        <v>42</v>
      </c>
      <c r="B31" s="37" t="s">
        <v>45</v>
      </c>
      <c r="C31" s="36" t="s">
        <v>18</v>
      </c>
      <c r="D31" s="16" t="s">
        <v>19</v>
      </c>
      <c r="E31" s="20">
        <f>E32</f>
        <v>1160</v>
      </c>
      <c r="F31" s="48">
        <f>F32</f>
        <v>200</v>
      </c>
      <c r="G31" s="49"/>
      <c r="H31" s="49"/>
      <c r="I31" s="49"/>
      <c r="J31" s="50"/>
      <c r="K31" s="20">
        <f>K32</f>
        <v>240</v>
      </c>
      <c r="L31" s="20">
        <f t="shared" ref="L31:N31" si="8">L32</f>
        <v>240</v>
      </c>
      <c r="M31" s="20">
        <f t="shared" si="8"/>
        <v>240</v>
      </c>
      <c r="N31" s="20">
        <f t="shared" si="8"/>
        <v>240</v>
      </c>
      <c r="O31" s="51" t="s">
        <v>13</v>
      </c>
      <c r="P31" s="52"/>
    </row>
    <row r="32" spans="1:20" ht="95.25" customHeight="1" x14ac:dyDescent="0.25">
      <c r="A32" s="36"/>
      <c r="B32" s="37"/>
      <c r="C32" s="36"/>
      <c r="D32" s="16" t="s">
        <v>20</v>
      </c>
      <c r="E32" s="20">
        <f>E34</f>
        <v>1160</v>
      </c>
      <c r="F32" s="48">
        <f>F34</f>
        <v>200</v>
      </c>
      <c r="G32" s="49"/>
      <c r="H32" s="49"/>
      <c r="I32" s="49"/>
      <c r="J32" s="50"/>
      <c r="K32" s="20">
        <f>K34</f>
        <v>240</v>
      </c>
      <c r="L32" s="20">
        <f t="shared" ref="L32:N32" si="9">L34</f>
        <v>240</v>
      </c>
      <c r="M32" s="20">
        <f t="shared" si="9"/>
        <v>240</v>
      </c>
      <c r="N32" s="20">
        <f t="shared" si="9"/>
        <v>240</v>
      </c>
      <c r="O32" s="53"/>
      <c r="P32" s="54"/>
    </row>
    <row r="33" spans="1:20" s="4" customFormat="1" x14ac:dyDescent="0.25">
      <c r="A33" s="55" t="s">
        <v>43</v>
      </c>
      <c r="B33" s="67" t="s">
        <v>46</v>
      </c>
      <c r="C33" s="68" t="s">
        <v>18</v>
      </c>
      <c r="D33" s="19" t="s">
        <v>9</v>
      </c>
      <c r="E33" s="21">
        <f>E34</f>
        <v>1160</v>
      </c>
      <c r="F33" s="58">
        <f>F34</f>
        <v>200</v>
      </c>
      <c r="G33" s="59"/>
      <c r="H33" s="59"/>
      <c r="I33" s="59"/>
      <c r="J33" s="60"/>
      <c r="K33" s="21">
        <f>K34</f>
        <v>240</v>
      </c>
      <c r="L33" s="21">
        <f t="shared" ref="L33:N33" si="10">L34</f>
        <v>240</v>
      </c>
      <c r="M33" s="21">
        <f t="shared" si="10"/>
        <v>240</v>
      </c>
      <c r="N33" s="21">
        <f t="shared" si="10"/>
        <v>240</v>
      </c>
      <c r="O33" s="53"/>
      <c r="P33" s="54"/>
    </row>
    <row r="34" spans="1:20" s="4" customFormat="1" ht="60" customHeight="1" x14ac:dyDescent="0.25">
      <c r="A34" s="56"/>
      <c r="B34" s="67"/>
      <c r="C34" s="68"/>
      <c r="D34" s="19" t="s">
        <v>20</v>
      </c>
      <c r="E34" s="21">
        <f>F34+K34+L34+M34+N34</f>
        <v>1160</v>
      </c>
      <c r="F34" s="58">
        <v>200</v>
      </c>
      <c r="G34" s="59"/>
      <c r="H34" s="59"/>
      <c r="I34" s="59"/>
      <c r="J34" s="60"/>
      <c r="K34" s="21">
        <v>240</v>
      </c>
      <c r="L34" s="21">
        <v>240</v>
      </c>
      <c r="M34" s="21">
        <v>240</v>
      </c>
      <c r="N34" s="21">
        <v>240</v>
      </c>
      <c r="O34" s="53"/>
      <c r="P34" s="54"/>
      <c r="T34" s="4" t="s">
        <v>14</v>
      </c>
    </row>
    <row r="35" spans="1:20" s="4" customFormat="1" ht="22.5" customHeight="1" x14ac:dyDescent="0.25">
      <c r="A35" s="56"/>
      <c r="B35" s="69" t="s">
        <v>47</v>
      </c>
      <c r="C35" s="34" t="s">
        <v>24</v>
      </c>
      <c r="D35" s="34" t="s">
        <v>24</v>
      </c>
      <c r="E35" s="34" t="s">
        <v>11</v>
      </c>
      <c r="F35" s="34" t="s">
        <v>15</v>
      </c>
      <c r="G35" s="34" t="s">
        <v>25</v>
      </c>
      <c r="H35" s="34"/>
      <c r="I35" s="34"/>
      <c r="J35" s="34"/>
      <c r="K35" s="34">
        <v>2024</v>
      </c>
      <c r="L35" s="34">
        <v>2025</v>
      </c>
      <c r="M35" s="34">
        <v>2026</v>
      </c>
      <c r="N35" s="34">
        <v>2027</v>
      </c>
      <c r="O35" s="34" t="s">
        <v>24</v>
      </c>
      <c r="P35" s="34"/>
    </row>
    <row r="36" spans="1:20" s="4" customFormat="1" ht="21" customHeight="1" x14ac:dyDescent="0.25">
      <c r="A36" s="56"/>
      <c r="B36" s="69"/>
      <c r="C36" s="34"/>
      <c r="D36" s="34"/>
      <c r="E36" s="34"/>
      <c r="F36" s="34"/>
      <c r="G36" s="18" t="s">
        <v>26</v>
      </c>
      <c r="H36" s="18" t="s">
        <v>27</v>
      </c>
      <c r="I36" s="18" t="s">
        <v>28</v>
      </c>
      <c r="J36" s="18" t="s">
        <v>29</v>
      </c>
      <c r="K36" s="34"/>
      <c r="L36" s="34"/>
      <c r="M36" s="34"/>
      <c r="N36" s="34"/>
      <c r="O36" s="34"/>
      <c r="P36" s="34"/>
    </row>
    <row r="37" spans="1:20" s="4" customFormat="1" ht="30" customHeight="1" x14ac:dyDescent="0.25">
      <c r="A37" s="57"/>
      <c r="B37" s="69"/>
      <c r="C37" s="34"/>
      <c r="D37" s="34"/>
      <c r="E37" s="18">
        <v>1</v>
      </c>
      <c r="F37" s="18">
        <v>1</v>
      </c>
      <c r="G37" s="18">
        <v>1</v>
      </c>
      <c r="H37" s="18">
        <v>1</v>
      </c>
      <c r="I37" s="18">
        <v>1</v>
      </c>
      <c r="J37" s="18">
        <v>1</v>
      </c>
      <c r="K37" s="18">
        <v>1</v>
      </c>
      <c r="L37" s="18">
        <v>1</v>
      </c>
      <c r="M37" s="18">
        <v>1</v>
      </c>
      <c r="N37" s="18">
        <v>1</v>
      </c>
      <c r="O37" s="34"/>
      <c r="P37" s="34"/>
    </row>
    <row r="38" spans="1:20" s="17" customFormat="1" ht="15" customHeight="1" x14ac:dyDescent="0.25">
      <c r="A38" s="36" t="s">
        <v>48</v>
      </c>
      <c r="B38" s="37" t="s">
        <v>50</v>
      </c>
      <c r="C38" s="36" t="s">
        <v>18</v>
      </c>
      <c r="D38" s="16" t="s">
        <v>19</v>
      </c>
      <c r="E38" s="20">
        <f>E40</f>
        <v>430</v>
      </c>
      <c r="F38" s="48">
        <f>F39+F40</f>
        <v>0</v>
      </c>
      <c r="G38" s="49"/>
      <c r="H38" s="49"/>
      <c r="I38" s="49"/>
      <c r="J38" s="50"/>
      <c r="K38" s="20">
        <f>K39+K40</f>
        <v>0</v>
      </c>
      <c r="L38" s="20">
        <f t="shared" ref="L38" si="11">L39+L40</f>
        <v>5000</v>
      </c>
      <c r="M38" s="20">
        <f t="shared" ref="M38" si="12">M39+M40</f>
        <v>0</v>
      </c>
      <c r="N38" s="20">
        <f t="shared" ref="N38" si="13">N39+N40</f>
        <v>0</v>
      </c>
      <c r="O38" s="51" t="s">
        <v>13</v>
      </c>
      <c r="P38" s="52"/>
    </row>
    <row r="39" spans="1:20" s="17" customFormat="1" ht="35.25" customHeight="1" x14ac:dyDescent="0.25">
      <c r="A39" s="36"/>
      <c r="B39" s="37"/>
      <c r="C39" s="36"/>
      <c r="D39" s="16" t="s">
        <v>10</v>
      </c>
      <c r="E39" s="20">
        <f>F39+K39+L39+M39+N39</f>
        <v>4570</v>
      </c>
      <c r="F39" s="48">
        <f>F42</f>
        <v>0</v>
      </c>
      <c r="G39" s="49"/>
      <c r="H39" s="49"/>
      <c r="I39" s="49"/>
      <c r="J39" s="50"/>
      <c r="K39" s="20">
        <f>K42</f>
        <v>0</v>
      </c>
      <c r="L39" s="20">
        <f t="shared" ref="L39:N39" si="14">L42</f>
        <v>4570</v>
      </c>
      <c r="M39" s="20">
        <f t="shared" si="14"/>
        <v>0</v>
      </c>
      <c r="N39" s="20">
        <f t="shared" si="14"/>
        <v>0</v>
      </c>
      <c r="O39" s="53"/>
      <c r="P39" s="54"/>
    </row>
    <row r="40" spans="1:20" s="17" customFormat="1" ht="66" customHeight="1" x14ac:dyDescent="0.25">
      <c r="A40" s="36"/>
      <c r="B40" s="37"/>
      <c r="C40" s="36"/>
      <c r="D40" s="16" t="s">
        <v>20</v>
      </c>
      <c r="E40" s="20">
        <f>E43</f>
        <v>430</v>
      </c>
      <c r="F40" s="48">
        <f>F43</f>
        <v>0</v>
      </c>
      <c r="G40" s="49"/>
      <c r="H40" s="49"/>
      <c r="I40" s="49"/>
      <c r="J40" s="50"/>
      <c r="K40" s="20">
        <f>K43</f>
        <v>0</v>
      </c>
      <c r="L40" s="20">
        <f t="shared" ref="L40:N40" si="15">L43</f>
        <v>430</v>
      </c>
      <c r="M40" s="20">
        <f t="shared" si="15"/>
        <v>0</v>
      </c>
      <c r="N40" s="20">
        <f t="shared" si="15"/>
        <v>0</v>
      </c>
      <c r="O40" s="53"/>
      <c r="P40" s="54"/>
    </row>
    <row r="41" spans="1:20" s="4" customFormat="1" x14ac:dyDescent="0.25">
      <c r="A41" s="55" t="s">
        <v>49</v>
      </c>
      <c r="B41" s="67" t="s">
        <v>51</v>
      </c>
      <c r="C41" s="68" t="s">
        <v>18</v>
      </c>
      <c r="D41" s="19" t="s">
        <v>9</v>
      </c>
      <c r="E41" s="21">
        <f>E42+E43</f>
        <v>5000</v>
      </c>
      <c r="F41" s="58">
        <f>F42+F43</f>
        <v>0</v>
      </c>
      <c r="G41" s="59"/>
      <c r="H41" s="59"/>
      <c r="I41" s="59"/>
      <c r="J41" s="60"/>
      <c r="K41" s="21">
        <f>K42+K43</f>
        <v>0</v>
      </c>
      <c r="L41" s="21">
        <f t="shared" ref="L41" si="16">L42+L43</f>
        <v>5000</v>
      </c>
      <c r="M41" s="21">
        <f t="shared" ref="M41" si="17">M42+M43</f>
        <v>0</v>
      </c>
      <c r="N41" s="21">
        <f t="shared" ref="N41" si="18">N42+N43</f>
        <v>0</v>
      </c>
      <c r="O41" s="53"/>
      <c r="P41" s="54"/>
    </row>
    <row r="42" spans="1:20" s="4" customFormat="1" ht="24.75" customHeight="1" x14ac:dyDescent="0.25">
      <c r="A42" s="56"/>
      <c r="B42" s="67"/>
      <c r="C42" s="68"/>
      <c r="D42" s="19" t="s">
        <v>10</v>
      </c>
      <c r="E42" s="21">
        <f>F42+K42+L42+M42+N42</f>
        <v>4570</v>
      </c>
      <c r="F42" s="58">
        <v>0</v>
      </c>
      <c r="G42" s="59"/>
      <c r="H42" s="59"/>
      <c r="I42" s="59"/>
      <c r="J42" s="60"/>
      <c r="K42" s="21">
        <v>0</v>
      </c>
      <c r="L42" s="21">
        <v>4570</v>
      </c>
      <c r="M42" s="21">
        <v>0</v>
      </c>
      <c r="N42" s="21">
        <v>0</v>
      </c>
      <c r="O42" s="53"/>
      <c r="P42" s="54"/>
    </row>
    <row r="43" spans="1:20" s="4" customFormat="1" ht="44.25" customHeight="1" x14ac:dyDescent="0.25">
      <c r="A43" s="56"/>
      <c r="B43" s="67"/>
      <c r="C43" s="68"/>
      <c r="D43" s="19" t="s">
        <v>20</v>
      </c>
      <c r="E43" s="21">
        <f>F43+K43+L43+M43+N43</f>
        <v>430</v>
      </c>
      <c r="F43" s="58">
        <v>0</v>
      </c>
      <c r="G43" s="59"/>
      <c r="H43" s="59"/>
      <c r="I43" s="59"/>
      <c r="J43" s="60"/>
      <c r="K43" s="21">
        <v>0</v>
      </c>
      <c r="L43" s="21">
        <v>430</v>
      </c>
      <c r="M43" s="21">
        <v>0</v>
      </c>
      <c r="N43" s="21">
        <v>0</v>
      </c>
      <c r="O43" s="53"/>
      <c r="P43" s="54"/>
      <c r="T43" s="4" t="s">
        <v>14</v>
      </c>
    </row>
    <row r="44" spans="1:20" s="4" customFormat="1" ht="22.5" customHeight="1" x14ac:dyDescent="0.25">
      <c r="A44" s="56"/>
      <c r="B44" s="69" t="s">
        <v>52</v>
      </c>
      <c r="C44" s="34" t="s">
        <v>24</v>
      </c>
      <c r="D44" s="34" t="s">
        <v>24</v>
      </c>
      <c r="E44" s="34" t="s">
        <v>11</v>
      </c>
      <c r="F44" s="34" t="s">
        <v>15</v>
      </c>
      <c r="G44" s="34" t="s">
        <v>25</v>
      </c>
      <c r="H44" s="34"/>
      <c r="I44" s="34"/>
      <c r="J44" s="34"/>
      <c r="K44" s="34">
        <v>2024</v>
      </c>
      <c r="L44" s="34">
        <v>2025</v>
      </c>
      <c r="M44" s="34">
        <v>2026</v>
      </c>
      <c r="N44" s="34">
        <v>2027</v>
      </c>
      <c r="O44" s="34" t="s">
        <v>24</v>
      </c>
      <c r="P44" s="34"/>
    </row>
    <row r="45" spans="1:20" s="4" customFormat="1" ht="21" customHeight="1" x14ac:dyDescent="0.25">
      <c r="A45" s="56"/>
      <c r="B45" s="69"/>
      <c r="C45" s="34"/>
      <c r="D45" s="34"/>
      <c r="E45" s="34"/>
      <c r="F45" s="34"/>
      <c r="G45" s="18" t="s">
        <v>26</v>
      </c>
      <c r="H45" s="18" t="s">
        <v>27</v>
      </c>
      <c r="I45" s="18" t="s">
        <v>28</v>
      </c>
      <c r="J45" s="18" t="s">
        <v>29</v>
      </c>
      <c r="K45" s="34"/>
      <c r="L45" s="34"/>
      <c r="M45" s="34"/>
      <c r="N45" s="34"/>
      <c r="O45" s="34"/>
      <c r="P45" s="34"/>
    </row>
    <row r="46" spans="1:20" s="4" customFormat="1" ht="25.5" customHeight="1" x14ac:dyDescent="0.25">
      <c r="A46" s="57"/>
      <c r="B46" s="69"/>
      <c r="C46" s="34"/>
      <c r="D46" s="34"/>
      <c r="E46" s="18">
        <v>1</v>
      </c>
      <c r="F46" s="18" t="s">
        <v>30</v>
      </c>
      <c r="G46" s="18" t="s">
        <v>30</v>
      </c>
      <c r="H46" s="18" t="s">
        <v>30</v>
      </c>
      <c r="I46" s="18" t="s">
        <v>30</v>
      </c>
      <c r="J46" s="18" t="s">
        <v>30</v>
      </c>
      <c r="K46" s="18" t="s">
        <v>30</v>
      </c>
      <c r="L46" s="18">
        <v>1</v>
      </c>
      <c r="M46" s="18" t="s">
        <v>30</v>
      </c>
      <c r="N46" s="18" t="s">
        <v>30</v>
      </c>
      <c r="O46" s="34"/>
      <c r="P46" s="34"/>
    </row>
    <row r="47" spans="1:20" s="4" customFormat="1" ht="12.75" customHeight="1" x14ac:dyDescent="0.25">
      <c r="A47" s="12"/>
      <c r="B47" s="24" t="s">
        <v>3</v>
      </c>
      <c r="C47" s="25"/>
      <c r="D47" s="26"/>
      <c r="E47" s="22">
        <f t="shared" ref="E47" si="19">E49+E50</f>
        <v>103554.22043000002</v>
      </c>
      <c r="F47" s="27">
        <f>F49+F50</f>
        <v>20748.026299999998</v>
      </c>
      <c r="G47" s="28"/>
      <c r="H47" s="28"/>
      <c r="I47" s="28"/>
      <c r="J47" s="29"/>
      <c r="K47" s="22">
        <f>K49+K50</f>
        <v>19651.036039999999</v>
      </c>
      <c r="L47" s="22">
        <f t="shared" ref="L47:N47" si="20">L49+L50</f>
        <v>24627.578089999999</v>
      </c>
      <c r="M47" s="22">
        <f t="shared" si="20"/>
        <v>19263.79</v>
      </c>
      <c r="N47" s="22">
        <f t="shared" si="20"/>
        <v>19263.79</v>
      </c>
      <c r="O47" s="32"/>
      <c r="P47" s="33"/>
    </row>
    <row r="48" spans="1:20" s="4" customFormat="1" x14ac:dyDescent="0.25">
      <c r="A48" s="13"/>
      <c r="B48" s="24" t="s">
        <v>4</v>
      </c>
      <c r="C48" s="25"/>
      <c r="D48" s="26"/>
      <c r="E48" s="23"/>
      <c r="F48" s="27"/>
      <c r="G48" s="28"/>
      <c r="H48" s="28"/>
      <c r="I48" s="28"/>
      <c r="J48" s="29"/>
      <c r="K48" s="23"/>
      <c r="L48" s="23"/>
      <c r="M48" s="23"/>
      <c r="N48" s="23"/>
      <c r="O48" s="30"/>
      <c r="P48" s="31"/>
    </row>
    <row r="49" spans="1:19" s="4" customFormat="1" ht="17.25" customHeight="1" x14ac:dyDescent="0.25">
      <c r="A49" s="14"/>
      <c r="B49" s="24" t="s">
        <v>10</v>
      </c>
      <c r="C49" s="25"/>
      <c r="D49" s="26"/>
      <c r="E49" s="22">
        <f>F49+K49+L49+M49+N49</f>
        <v>4570</v>
      </c>
      <c r="F49" s="27">
        <f>F23+F39</f>
        <v>0</v>
      </c>
      <c r="G49" s="28"/>
      <c r="H49" s="28"/>
      <c r="I49" s="28"/>
      <c r="J49" s="29"/>
      <c r="K49" s="22">
        <f>K23+K39</f>
        <v>0</v>
      </c>
      <c r="L49" s="22">
        <f t="shared" ref="L49:N49" si="21">L23+L39</f>
        <v>4570</v>
      </c>
      <c r="M49" s="22">
        <f t="shared" si="21"/>
        <v>0</v>
      </c>
      <c r="N49" s="22">
        <f t="shared" si="21"/>
        <v>0</v>
      </c>
      <c r="O49" s="32"/>
      <c r="P49" s="33"/>
    </row>
    <row r="50" spans="1:19" s="4" customFormat="1" ht="33" customHeight="1" x14ac:dyDescent="0.25">
      <c r="A50" s="13"/>
      <c r="B50" s="24" t="s">
        <v>20</v>
      </c>
      <c r="C50" s="25"/>
      <c r="D50" s="26"/>
      <c r="E50" s="22">
        <f>F50+K50+L50+M50+N50</f>
        <v>98984.220430000016</v>
      </c>
      <c r="F50" s="27">
        <f>F11+F24+F32+F40</f>
        <v>20748.026299999998</v>
      </c>
      <c r="G50" s="28"/>
      <c r="H50" s="28"/>
      <c r="I50" s="28"/>
      <c r="J50" s="29"/>
      <c r="K50" s="22">
        <f>K11+K24+K32+K40</f>
        <v>19651.036039999999</v>
      </c>
      <c r="L50" s="22">
        <f t="shared" ref="L50:N50" si="22">L11+L24+L32+L40</f>
        <v>20057.578089999999</v>
      </c>
      <c r="M50" s="22">
        <f t="shared" si="22"/>
        <v>19263.79</v>
      </c>
      <c r="N50" s="22">
        <f t="shared" si="22"/>
        <v>19263.79</v>
      </c>
      <c r="O50" s="30"/>
      <c r="P50" s="31"/>
    </row>
    <row r="51" spans="1:19" s="1" customFormat="1" x14ac:dyDescent="0.25">
      <c r="A51"/>
      <c r="B51"/>
      <c r="C51"/>
      <c r="D51"/>
      <c r="M51" s="1" t="s">
        <v>14</v>
      </c>
      <c r="P51"/>
      <c r="Q51"/>
      <c r="R51"/>
      <c r="S51"/>
    </row>
  </sheetData>
  <mergeCells count="134">
    <mergeCell ref="B49:D49"/>
    <mergeCell ref="F49:J49"/>
    <mergeCell ref="O49:P49"/>
    <mergeCell ref="B50:D50"/>
    <mergeCell ref="F50:J50"/>
    <mergeCell ref="O50:P50"/>
    <mergeCell ref="O35:P37"/>
    <mergeCell ref="A38:A40"/>
    <mergeCell ref="B38:B40"/>
    <mergeCell ref="C38:C40"/>
    <mergeCell ref="F38:J38"/>
    <mergeCell ref="O38:P43"/>
    <mergeCell ref="F39:J39"/>
    <mergeCell ref="F40:J40"/>
    <mergeCell ref="A41:A46"/>
    <mergeCell ref="B41:B43"/>
    <mergeCell ref="C41:C43"/>
    <mergeCell ref="F41:J41"/>
    <mergeCell ref="F42:J42"/>
    <mergeCell ref="F43:J43"/>
    <mergeCell ref="B44:B46"/>
    <mergeCell ref="C44:C46"/>
    <mergeCell ref="G35:J35"/>
    <mergeCell ref="K35:K36"/>
    <mergeCell ref="L35:L36"/>
    <mergeCell ref="M35:M36"/>
    <mergeCell ref="N35:N36"/>
    <mergeCell ref="A31:A32"/>
    <mergeCell ref="B31:B32"/>
    <mergeCell ref="C31:C32"/>
    <mergeCell ref="F31:J31"/>
    <mergeCell ref="O31:P34"/>
    <mergeCell ref="F32:J32"/>
    <mergeCell ref="A33:A37"/>
    <mergeCell ref="B33:B34"/>
    <mergeCell ref="C33:C34"/>
    <mergeCell ref="F33:J33"/>
    <mergeCell ref="F34:J34"/>
    <mergeCell ref="B35:B37"/>
    <mergeCell ref="C35:C37"/>
    <mergeCell ref="D35:D37"/>
    <mergeCell ref="E35:E36"/>
    <mergeCell ref="F35:F36"/>
    <mergeCell ref="M28:M29"/>
    <mergeCell ref="N28:N29"/>
    <mergeCell ref="O28:P30"/>
    <mergeCell ref="F23:J23"/>
    <mergeCell ref="F26:J26"/>
    <mergeCell ref="E28:E29"/>
    <mergeCell ref="F28:F29"/>
    <mergeCell ref="G28:J28"/>
    <mergeCell ref="K28:K29"/>
    <mergeCell ref="L28:L29"/>
    <mergeCell ref="O17:P17"/>
    <mergeCell ref="O18:P18"/>
    <mergeCell ref="A22:A24"/>
    <mergeCell ref="B22:B24"/>
    <mergeCell ref="C22:C24"/>
    <mergeCell ref="F22:J22"/>
    <mergeCell ref="O22:P27"/>
    <mergeCell ref="F24:J24"/>
    <mergeCell ref="A25:A30"/>
    <mergeCell ref="B25:B27"/>
    <mergeCell ref="C25:C27"/>
    <mergeCell ref="F25:J25"/>
    <mergeCell ref="F27:J27"/>
    <mergeCell ref="B28:B30"/>
    <mergeCell ref="C28:C30"/>
    <mergeCell ref="D28:D30"/>
    <mergeCell ref="K19:K20"/>
    <mergeCell ref="L19:L20"/>
    <mergeCell ref="M19:M20"/>
    <mergeCell ref="N19:N20"/>
    <mergeCell ref="O19:P21"/>
    <mergeCell ref="A17:A21"/>
    <mergeCell ref="B17:B18"/>
    <mergeCell ref="C17:C18"/>
    <mergeCell ref="F17:J17"/>
    <mergeCell ref="F18:J18"/>
    <mergeCell ref="B19:B21"/>
    <mergeCell ref="C19:C21"/>
    <mergeCell ref="D19:D21"/>
    <mergeCell ref="E19:E20"/>
    <mergeCell ref="F19:F20"/>
    <mergeCell ref="G19:J19"/>
    <mergeCell ref="F9:J9"/>
    <mergeCell ref="B12:B13"/>
    <mergeCell ref="C12:C13"/>
    <mergeCell ref="F12:J12"/>
    <mergeCell ref="F13:J13"/>
    <mergeCell ref="B14:B16"/>
    <mergeCell ref="C14:C16"/>
    <mergeCell ref="D14:D16"/>
    <mergeCell ref="E14:E15"/>
    <mergeCell ref="F14:F15"/>
    <mergeCell ref="O9:P9"/>
    <mergeCell ref="A10:A11"/>
    <mergeCell ref="B10:B11"/>
    <mergeCell ref="C10:C11"/>
    <mergeCell ref="O2:P2"/>
    <mergeCell ref="A5:P5"/>
    <mergeCell ref="A7:A8"/>
    <mergeCell ref="B7:B8"/>
    <mergeCell ref="C7:C8"/>
    <mergeCell ref="D7:D8"/>
    <mergeCell ref="E7:E8"/>
    <mergeCell ref="F7:N7"/>
    <mergeCell ref="O7:P8"/>
    <mergeCell ref="F8:J8"/>
    <mergeCell ref="F10:J10"/>
    <mergeCell ref="O10:P13"/>
    <mergeCell ref="F11:J11"/>
    <mergeCell ref="A12:A16"/>
    <mergeCell ref="G14:J14"/>
    <mergeCell ref="K14:K15"/>
    <mergeCell ref="L14:L15"/>
    <mergeCell ref="M14:M15"/>
    <mergeCell ref="N14:N15"/>
    <mergeCell ref="O14:P16"/>
    <mergeCell ref="B48:D48"/>
    <mergeCell ref="F48:J48"/>
    <mergeCell ref="O48:P48"/>
    <mergeCell ref="B47:D47"/>
    <mergeCell ref="F47:J47"/>
    <mergeCell ref="O47:P47"/>
    <mergeCell ref="D44:D46"/>
    <mergeCell ref="E44:E45"/>
    <mergeCell ref="F44:F45"/>
    <mergeCell ref="G44:J44"/>
    <mergeCell ref="K44:K45"/>
    <mergeCell ref="L44:L45"/>
    <mergeCell ref="M44:M45"/>
    <mergeCell ref="N44:N45"/>
    <mergeCell ref="O44:P46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2023-11-27T11:09:10Z</dcterms:modified>
</cp:coreProperties>
</file>