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МФЦ (2020-2024)" sheetId="10" r:id="rId1"/>
    <sheet name="ИКТ (2020-2024)" sheetId="9" r:id="rId2"/>
  </sheets>
  <calcPr calcId="145621"/>
</workbook>
</file>

<file path=xl/calcChain.xml><?xml version="1.0" encoding="utf-8"?>
<calcChain xmlns="http://schemas.openxmlformats.org/spreadsheetml/2006/main">
  <c r="F74" i="9" l="1"/>
  <c r="H74" i="9"/>
  <c r="I74" i="9"/>
  <c r="J74" i="9"/>
  <c r="K74" i="9"/>
  <c r="G74" i="9"/>
  <c r="K76" i="9"/>
  <c r="K75" i="9"/>
  <c r="I31" i="9"/>
  <c r="I23" i="9" l="1"/>
  <c r="I21" i="9"/>
  <c r="I29" i="10"/>
  <c r="G91" i="9" l="1"/>
  <c r="H91" i="9"/>
  <c r="J91" i="9"/>
  <c r="G95" i="9"/>
  <c r="H95" i="9"/>
  <c r="I95" i="9"/>
  <c r="J95" i="9"/>
  <c r="F94" i="9"/>
  <c r="H86" i="9"/>
  <c r="H82" i="9" s="1"/>
  <c r="I86" i="9"/>
  <c r="J86" i="9"/>
  <c r="G86" i="9"/>
  <c r="F85" i="9"/>
  <c r="J82" i="9"/>
  <c r="G82" i="9" l="1"/>
  <c r="F76" i="9" l="1"/>
  <c r="F77" i="9"/>
  <c r="F75" i="9"/>
  <c r="G55" i="9"/>
  <c r="H55" i="9"/>
  <c r="I55" i="9"/>
  <c r="J55" i="9"/>
  <c r="H57" i="9"/>
  <c r="I57" i="9"/>
  <c r="J57" i="9"/>
  <c r="K57" i="9"/>
  <c r="K86" i="9" s="1"/>
  <c r="G57" i="9"/>
  <c r="E74" i="9"/>
  <c r="E55" i="9"/>
  <c r="K95" i="9" l="1"/>
  <c r="F95" i="9" s="1"/>
  <c r="F86" i="9"/>
  <c r="F57" i="9"/>
  <c r="H27" i="9"/>
  <c r="H21" i="9"/>
  <c r="H17" i="9"/>
  <c r="I11" i="9" l="1"/>
  <c r="J11" i="9"/>
  <c r="K11" i="9"/>
  <c r="J58" i="9"/>
  <c r="K58" i="9"/>
  <c r="F58" i="9" s="1"/>
  <c r="I58" i="9"/>
  <c r="J56" i="9"/>
  <c r="K56" i="9"/>
  <c r="I56" i="9"/>
  <c r="F56" i="9" l="1"/>
  <c r="F55" i="9" s="1"/>
  <c r="K55" i="9"/>
  <c r="H26" i="10"/>
  <c r="H27" i="10"/>
  <c r="H39" i="9" l="1"/>
  <c r="H35" i="9"/>
  <c r="H33" i="9"/>
  <c r="H56" i="9"/>
  <c r="H58" i="9"/>
  <c r="G58" i="9"/>
  <c r="G56" i="9"/>
  <c r="F70" i="9"/>
  <c r="F69" i="9"/>
  <c r="K68" i="9"/>
  <c r="J68" i="9"/>
  <c r="I68" i="9"/>
  <c r="H68" i="9"/>
  <c r="G68" i="9"/>
  <c r="E68" i="9"/>
  <c r="F68" i="9" l="1"/>
  <c r="H11" i="9"/>
  <c r="H45" i="9" l="1"/>
  <c r="H42" i="9"/>
  <c r="I42" i="9"/>
  <c r="J42" i="9"/>
  <c r="K42" i="9"/>
  <c r="G42" i="9"/>
  <c r="H22" i="9"/>
  <c r="F23" i="9"/>
  <c r="F22" i="9" s="1"/>
  <c r="K22" i="9"/>
  <c r="J22" i="9"/>
  <c r="I22" i="9"/>
  <c r="G22" i="9"/>
  <c r="E22" i="9"/>
  <c r="H31" i="9" l="1"/>
  <c r="G41" i="9" l="1"/>
  <c r="I41" i="9"/>
  <c r="J41" i="9"/>
  <c r="K41" i="9"/>
  <c r="E47" i="9"/>
  <c r="H41" i="9" l="1"/>
  <c r="I49" i="9" l="1"/>
  <c r="E50" i="9"/>
  <c r="G50" i="9"/>
  <c r="H50" i="9"/>
  <c r="I50" i="9"/>
  <c r="J50" i="9"/>
  <c r="K50" i="9"/>
  <c r="E51" i="9"/>
  <c r="G51" i="9"/>
  <c r="H51" i="9"/>
  <c r="I51" i="9"/>
  <c r="J51" i="9"/>
  <c r="K51" i="9"/>
  <c r="E52" i="9"/>
  <c r="G52" i="9"/>
  <c r="G49" i="9" s="1"/>
  <c r="H52" i="9"/>
  <c r="H49" i="9" s="1"/>
  <c r="I52" i="9"/>
  <c r="J52" i="9"/>
  <c r="J49" i="9" s="1"/>
  <c r="K52" i="9"/>
  <c r="K49" i="9" s="1"/>
  <c r="F53" i="9"/>
  <c r="F50" i="9" s="1"/>
  <c r="F54" i="9"/>
  <c r="F51" i="9" s="1"/>
  <c r="E58" i="9"/>
  <c r="E56" i="9"/>
  <c r="F73" i="9"/>
  <c r="F72" i="9"/>
  <c r="F71" i="9" s="1"/>
  <c r="K71" i="9"/>
  <c r="J71" i="9"/>
  <c r="I71" i="9"/>
  <c r="H71" i="9"/>
  <c r="G71" i="9"/>
  <c r="E71" i="9"/>
  <c r="F67" i="9"/>
  <c r="F66" i="9"/>
  <c r="K65" i="9"/>
  <c r="J65" i="9"/>
  <c r="I65" i="9"/>
  <c r="H65" i="9"/>
  <c r="G65" i="9"/>
  <c r="E65" i="9"/>
  <c r="E49" i="9" l="1"/>
  <c r="F52" i="9"/>
  <c r="F49" i="9" s="1"/>
  <c r="F65" i="9"/>
  <c r="G29" i="10"/>
  <c r="G39" i="9" l="1"/>
  <c r="G35" i="9"/>
  <c r="G33" i="9"/>
  <c r="G34" i="10"/>
  <c r="H20" i="10" l="1"/>
  <c r="I20" i="10"/>
  <c r="J20" i="10"/>
  <c r="K20" i="10"/>
  <c r="H21" i="10"/>
  <c r="I21" i="10"/>
  <c r="J21" i="10"/>
  <c r="K21" i="10"/>
  <c r="G21" i="10"/>
  <c r="G20" i="10"/>
  <c r="E20" i="10"/>
  <c r="E21" i="10"/>
  <c r="G23" i="10" l="1"/>
  <c r="G24" i="10"/>
  <c r="F35" i="10"/>
  <c r="F34" i="10"/>
  <c r="F33" i="10" s="1"/>
  <c r="K33" i="10"/>
  <c r="J33" i="10"/>
  <c r="I33" i="10"/>
  <c r="H33" i="10"/>
  <c r="G33" i="10"/>
  <c r="E33" i="10"/>
  <c r="H37" i="10" l="1"/>
  <c r="H36" i="10" s="1"/>
  <c r="I37" i="10"/>
  <c r="I36" i="10" s="1"/>
  <c r="J37" i="10"/>
  <c r="J36" i="10" s="1"/>
  <c r="K37" i="10"/>
  <c r="H38" i="10"/>
  <c r="I38" i="10"/>
  <c r="J38" i="10"/>
  <c r="K38" i="10"/>
  <c r="G38" i="10"/>
  <c r="G36" i="10" s="1"/>
  <c r="G37" i="10"/>
  <c r="E38" i="10"/>
  <c r="E37" i="10"/>
  <c r="E36" i="10" s="1"/>
  <c r="F44" i="10"/>
  <c r="F42" i="10" s="1"/>
  <c r="F43" i="10"/>
  <c r="K42" i="10"/>
  <c r="J42" i="10"/>
  <c r="I42" i="10"/>
  <c r="H42" i="10"/>
  <c r="G42" i="10"/>
  <c r="E42" i="10"/>
  <c r="F41" i="10"/>
  <c r="F39" i="10" s="1"/>
  <c r="F40" i="10"/>
  <c r="K39" i="10"/>
  <c r="J39" i="10"/>
  <c r="I39" i="10"/>
  <c r="H39" i="10"/>
  <c r="G39" i="10"/>
  <c r="E39" i="10"/>
  <c r="H31" i="10"/>
  <c r="I31" i="10"/>
  <c r="J31" i="10"/>
  <c r="K31" i="10"/>
  <c r="G31" i="10"/>
  <c r="E31" i="10"/>
  <c r="F27" i="10"/>
  <c r="F26" i="10"/>
  <c r="K25" i="10"/>
  <c r="J25" i="10"/>
  <c r="I25" i="10"/>
  <c r="H25" i="10"/>
  <c r="G25" i="10"/>
  <c r="E25" i="10"/>
  <c r="F24" i="10"/>
  <c r="F23" i="10"/>
  <c r="H11" i="10"/>
  <c r="I11" i="10"/>
  <c r="J11" i="10"/>
  <c r="K11" i="10"/>
  <c r="H12" i="10"/>
  <c r="H48" i="10" s="1"/>
  <c r="I12" i="10"/>
  <c r="I48" i="10" s="1"/>
  <c r="J12" i="10"/>
  <c r="K12" i="10"/>
  <c r="K48" i="10" s="1"/>
  <c r="G12" i="10"/>
  <c r="G11" i="10"/>
  <c r="E11" i="10"/>
  <c r="F15" i="10"/>
  <c r="F14" i="10"/>
  <c r="K13" i="10"/>
  <c r="J13" i="10"/>
  <c r="I13" i="10"/>
  <c r="H13" i="10"/>
  <c r="G13" i="10"/>
  <c r="F13" i="10"/>
  <c r="E13" i="10"/>
  <c r="F17" i="10"/>
  <c r="F16" i="10" s="1"/>
  <c r="F18" i="10"/>
  <c r="E12" i="10"/>
  <c r="K16" i="10"/>
  <c r="I16" i="10"/>
  <c r="G16" i="10"/>
  <c r="E16" i="10"/>
  <c r="J16" i="10"/>
  <c r="H16" i="10"/>
  <c r="I34" i="9"/>
  <c r="J34" i="9"/>
  <c r="K34" i="9"/>
  <c r="F30" i="10"/>
  <c r="F29" i="10"/>
  <c r="G28" i="10"/>
  <c r="H28" i="10"/>
  <c r="I28" i="10"/>
  <c r="J28" i="10"/>
  <c r="K28" i="10"/>
  <c r="E28" i="10"/>
  <c r="K36" i="10"/>
  <c r="F64" i="9"/>
  <c r="F63" i="9"/>
  <c r="K62" i="9"/>
  <c r="J62" i="9"/>
  <c r="I62" i="9"/>
  <c r="H62" i="9"/>
  <c r="G62" i="9"/>
  <c r="E62" i="9"/>
  <c r="G59" i="9"/>
  <c r="H59" i="9"/>
  <c r="I59" i="9"/>
  <c r="J59" i="9"/>
  <c r="K59" i="9"/>
  <c r="F61" i="9"/>
  <c r="F60" i="9"/>
  <c r="E59" i="9"/>
  <c r="G84" i="9"/>
  <c r="H84" i="9"/>
  <c r="I84" i="9"/>
  <c r="J84" i="9"/>
  <c r="K84" i="9"/>
  <c r="E42" i="9"/>
  <c r="F46" i="9"/>
  <c r="F42" i="9" s="1"/>
  <c r="F43" i="9"/>
  <c r="H37" i="9"/>
  <c r="H36" i="9" s="1"/>
  <c r="I37" i="9"/>
  <c r="I36" i="9" s="1"/>
  <c r="J37" i="9"/>
  <c r="J36" i="9" s="1"/>
  <c r="K37" i="9"/>
  <c r="K36" i="9" s="1"/>
  <c r="G37" i="9"/>
  <c r="G36" i="9" s="1"/>
  <c r="E37" i="9"/>
  <c r="E36" i="9" s="1"/>
  <c r="H29" i="9"/>
  <c r="H28" i="9" s="1"/>
  <c r="I29" i="9"/>
  <c r="I83" i="9" s="1"/>
  <c r="I82" i="9" s="1"/>
  <c r="J29" i="9"/>
  <c r="J28" i="9" s="1"/>
  <c r="K29" i="9"/>
  <c r="K28" i="9" s="1"/>
  <c r="G29" i="9"/>
  <c r="E29" i="9"/>
  <c r="E28" i="9" s="1"/>
  <c r="G11" i="9"/>
  <c r="H12" i="9"/>
  <c r="H85" i="9" s="1"/>
  <c r="H94" i="9" s="1"/>
  <c r="I12" i="9"/>
  <c r="I85" i="9" s="1"/>
  <c r="I94" i="9" s="1"/>
  <c r="J12" i="9"/>
  <c r="J85" i="9" s="1"/>
  <c r="J94" i="9" s="1"/>
  <c r="K12" i="9"/>
  <c r="K85" i="9" s="1"/>
  <c r="K94" i="9" s="1"/>
  <c r="G12" i="9"/>
  <c r="G85" i="9" s="1"/>
  <c r="E11" i="9"/>
  <c r="E12" i="9"/>
  <c r="E38" i="9"/>
  <c r="G38" i="9"/>
  <c r="H38" i="9"/>
  <c r="I38" i="9"/>
  <c r="J38" i="9"/>
  <c r="K38" i="9"/>
  <c r="F39" i="9"/>
  <c r="F38" i="9" s="1"/>
  <c r="H16" i="9"/>
  <c r="I16" i="9"/>
  <c r="J16" i="9"/>
  <c r="K16" i="9"/>
  <c r="G16" i="9"/>
  <c r="E16" i="9"/>
  <c r="F45" i="9"/>
  <c r="F41" i="9" s="1"/>
  <c r="K44" i="9"/>
  <c r="K40" i="9" s="1"/>
  <c r="J44" i="9"/>
  <c r="J40" i="9" s="1"/>
  <c r="I44" i="9"/>
  <c r="I40" i="9" s="1"/>
  <c r="H44" i="9"/>
  <c r="H40" i="9" s="1"/>
  <c r="G44" i="9"/>
  <c r="G40" i="9" s="1"/>
  <c r="E44" i="9"/>
  <c r="E40" i="9" s="1"/>
  <c r="E41" i="9"/>
  <c r="F35" i="9"/>
  <c r="F34" i="9" s="1"/>
  <c r="H34" i="9"/>
  <c r="G34" i="9"/>
  <c r="E34" i="9"/>
  <c r="K32" i="9"/>
  <c r="J32" i="9"/>
  <c r="I32" i="9"/>
  <c r="H32" i="9"/>
  <c r="E32" i="9"/>
  <c r="F31" i="9"/>
  <c r="F30" i="9" s="1"/>
  <c r="K30" i="9"/>
  <c r="J30" i="9"/>
  <c r="I30" i="9"/>
  <c r="H30" i="9"/>
  <c r="G30" i="9"/>
  <c r="E30" i="9"/>
  <c r="G26" i="9"/>
  <c r="K26" i="9"/>
  <c r="J26" i="9"/>
  <c r="I26" i="9"/>
  <c r="H26" i="9"/>
  <c r="E26" i="9"/>
  <c r="K25" i="9"/>
  <c r="K24" i="9" s="1"/>
  <c r="J25" i="9"/>
  <c r="J24" i="9" s="1"/>
  <c r="I25" i="9"/>
  <c r="I24" i="9" s="1"/>
  <c r="H25" i="9"/>
  <c r="H24" i="9" s="1"/>
  <c r="E25" i="9"/>
  <c r="E24" i="9" s="1"/>
  <c r="F21" i="9"/>
  <c r="F20" i="9" s="1"/>
  <c r="K20" i="9"/>
  <c r="J20" i="9"/>
  <c r="I20" i="9"/>
  <c r="H20" i="9"/>
  <c r="G20" i="9"/>
  <c r="E20" i="9"/>
  <c r="F19" i="9"/>
  <c r="F18" i="9" s="1"/>
  <c r="K18" i="9"/>
  <c r="J18" i="9"/>
  <c r="I18" i="9"/>
  <c r="H18" i="9"/>
  <c r="G18" i="9"/>
  <c r="E18" i="9"/>
  <c r="F17" i="9"/>
  <c r="F16" i="9" s="1"/>
  <c r="F15" i="9"/>
  <c r="F14" i="9"/>
  <c r="K13" i="9"/>
  <c r="J13" i="9"/>
  <c r="I13" i="9"/>
  <c r="H13" i="9"/>
  <c r="G13" i="9"/>
  <c r="E13" i="9"/>
  <c r="F38" i="10" l="1"/>
  <c r="J48" i="10"/>
  <c r="F62" i="9"/>
  <c r="K93" i="9"/>
  <c r="E10" i="9"/>
  <c r="K83" i="9"/>
  <c r="K82" i="9" s="1"/>
  <c r="E47" i="10"/>
  <c r="E48" i="10"/>
  <c r="J83" i="9"/>
  <c r="G47" i="10"/>
  <c r="K47" i="10"/>
  <c r="G48" i="10"/>
  <c r="J47" i="10"/>
  <c r="H83" i="9"/>
  <c r="G10" i="10"/>
  <c r="F37" i="10"/>
  <c r="I47" i="10"/>
  <c r="H93" i="9"/>
  <c r="F12" i="10"/>
  <c r="H47" i="10"/>
  <c r="G94" i="9"/>
  <c r="G10" i="9"/>
  <c r="J93" i="9"/>
  <c r="H10" i="9"/>
  <c r="F20" i="10"/>
  <c r="F48" i="10"/>
  <c r="G93" i="9"/>
  <c r="F21" i="10"/>
  <c r="F28" i="10"/>
  <c r="K10" i="10"/>
  <c r="I10" i="10"/>
  <c r="J10" i="10"/>
  <c r="H10" i="10"/>
  <c r="F25" i="10"/>
  <c r="F11" i="10"/>
  <c r="K22" i="10"/>
  <c r="G22" i="10"/>
  <c r="J22" i="10"/>
  <c r="E22" i="10"/>
  <c r="I22" i="10"/>
  <c r="F44" i="9"/>
  <c r="F40" i="9" s="1"/>
  <c r="F37" i="9"/>
  <c r="F36" i="9" s="1"/>
  <c r="J10" i="9"/>
  <c r="K10" i="9"/>
  <c r="I10" i="9"/>
  <c r="H19" i="10"/>
  <c r="H22" i="10"/>
  <c r="F32" i="10"/>
  <c r="F31" i="10" s="1"/>
  <c r="F59" i="9"/>
  <c r="F33" i="9"/>
  <c r="F32" i="9" s="1"/>
  <c r="F12" i="9"/>
  <c r="F13" i="9"/>
  <c r="F27" i="9"/>
  <c r="F26" i="9" s="1"/>
  <c r="G32" i="9"/>
  <c r="G25" i="9"/>
  <c r="G24" i="9" s="1"/>
  <c r="G28" i="9"/>
  <c r="I28" i="9"/>
  <c r="F36" i="10" l="1"/>
  <c r="G83" i="9"/>
  <c r="F83" i="9" s="1"/>
  <c r="F82" i="9" s="1"/>
  <c r="F84" i="9"/>
  <c r="H92" i="9"/>
  <c r="F47" i="10"/>
  <c r="H45" i="10"/>
  <c r="I93" i="9"/>
  <c r="F93" i="9" s="1"/>
  <c r="F10" i="10"/>
  <c r="I19" i="10"/>
  <c r="I45" i="10"/>
  <c r="E19" i="10"/>
  <c r="E45" i="10"/>
  <c r="J19" i="10"/>
  <c r="G19" i="10"/>
  <c r="K19" i="10"/>
  <c r="K45" i="10"/>
  <c r="E10" i="10"/>
  <c r="F22" i="10"/>
  <c r="F25" i="9"/>
  <c r="F24" i="9" s="1"/>
  <c r="F29" i="9"/>
  <c r="F28" i="9" s="1"/>
  <c r="F11" i="9"/>
  <c r="F10" i="9" s="1"/>
  <c r="K92" i="9" l="1"/>
  <c r="K91" i="9" s="1"/>
  <c r="G92" i="9"/>
  <c r="G45" i="10"/>
  <c r="J45" i="10"/>
  <c r="J92" i="9"/>
  <c r="F19" i="10"/>
  <c r="F45" i="10"/>
  <c r="I92" i="9"/>
  <c r="I91" i="9" s="1"/>
  <c r="F92" i="9" l="1"/>
  <c r="F91" i="9" s="1"/>
</calcChain>
</file>

<file path=xl/sharedStrings.xml><?xml version="1.0" encoding="utf-8"?>
<sst xmlns="http://schemas.openxmlformats.org/spreadsheetml/2006/main" count="301" uniqueCount="126">
  <si>
    <t>№ п/п</t>
  </si>
  <si>
    <t>Источники финансирования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</si>
  <si>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</si>
  <si>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</si>
  <si>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</si>
  <si>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2020 год</t>
  </si>
  <si>
    <t>2021 год</t>
  </si>
  <si>
    <t>1.</t>
  </si>
  <si>
    <t>1.1.</t>
  </si>
  <si>
    <t>2.</t>
  </si>
  <si>
    <t>2.1.</t>
  </si>
  <si>
    <t>2.2.</t>
  </si>
  <si>
    <t>3.</t>
  </si>
  <si>
    <t>3.1.</t>
  </si>
  <si>
    <t>4.</t>
  </si>
  <si>
    <t>5.</t>
  </si>
  <si>
    <t>Итого по подпрограмме</t>
  </si>
  <si>
    <t>В том числе:</t>
  </si>
  <si>
    <t>Мероприятия по реализации программы</t>
  </si>
  <si>
    <t>Срок исполне-ния мероприя-тия (годы)</t>
  </si>
  <si>
    <t>Всего (тыс.руб.)</t>
  </si>
  <si>
    <t>Ответственный за выполнение мероприятия программы</t>
  </si>
  <si>
    <t>Результаты выполнения мероприятий программы</t>
  </si>
  <si>
    <t>Итого</t>
  </si>
  <si>
    <t>Администрация ЗАТО городской округ Молодёжный Московской области, МКУ «МФЦ в городском округе Молодёжный МО»</t>
  </si>
  <si>
    <t>Средства бюджета ЗАТО городской округ Молодежный Московской области</t>
  </si>
  <si>
    <t>1.2.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</si>
  <si>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 100%</t>
  </si>
  <si>
    <t>Средства бюджета Московской области</t>
  </si>
  <si>
    <t xml:space="preserve">Мероприятия по реализации
подпрограммы
</t>
  </si>
  <si>
    <t>Срок исполнения мероприятия</t>
  </si>
  <si>
    <t>Всего</t>
  </si>
  <si>
    <t>Объем финансирования по годам, (тыс. рублей)</t>
  </si>
  <si>
    <t>(годы)</t>
  </si>
  <si>
    <t>(тыс. руб.)</t>
  </si>
  <si>
    <t>Итого, в том числе:</t>
  </si>
  <si>
    <t>Администрация ЗАТО городской округ Молодежный Московской области</t>
  </si>
  <si>
    <t>Средства бюджета ЗАТО городской округ Молодежный</t>
  </si>
  <si>
    <t>1.3.</t>
  </si>
  <si>
    <t>4.1.</t>
  </si>
  <si>
    <t>5.1.</t>
  </si>
  <si>
    <t>Внебюджетные источники</t>
  </si>
  <si>
    <t>ИТОГО ПО ПОДПРОГРАММЕ</t>
  </si>
  <si>
    <t>Источник финансирования</t>
  </si>
  <si>
    <t>Всего, в том числе</t>
  </si>
  <si>
    <t xml:space="preserve"> </t>
  </si>
  <si>
    <t>1.4.</t>
  </si>
  <si>
    <t>Основное мероприятие D6. Федеральный проект «Цифровое государственное управление»</t>
  </si>
  <si>
    <t>3.2.</t>
  </si>
  <si>
    <t>3.3.</t>
  </si>
  <si>
    <t>Основное мероприятие E4. Федеральный проект «Цифровая образовательная среда»</t>
  </si>
  <si>
    <t>2.3.</t>
  </si>
  <si>
    <t>2020-2024</t>
  </si>
  <si>
    <t>Основное мероприятие D2. Федеральный проект «Информационная инфраструктура»</t>
  </si>
  <si>
    <t>6.</t>
  </si>
  <si>
    <t>6.1.</t>
  </si>
  <si>
    <t>7.</t>
  </si>
  <si>
    <t>7.1.</t>
  </si>
  <si>
    <t>7.2.</t>
  </si>
  <si>
    <t>7.3.</t>
  </si>
  <si>
    <t>7.4.</t>
  </si>
  <si>
    <t>Перечень мероприятий подпрограммы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</t>
  </si>
  <si>
    <t>2022 год</t>
  </si>
  <si>
    <t>2023 год</t>
  </si>
  <si>
    <t>2024 год</t>
  </si>
  <si>
    <t>ИТОГО ПО ПРОГРАММЕ</t>
  </si>
  <si>
    <t>Уровень удовлетворенности граждан качеством предоставления государственных и муниципальных услуг 100%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</si>
  <si>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</si>
  <si>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2.4.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</si>
  <si>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</si>
  <si>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01. Информационная инфраструктура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</si>
  <si>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</si>
  <si>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</si>
  <si>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</si>
  <si>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</si>
  <si>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</si>
  <si>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</si>
  <si>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</si>
  <si>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</si>
  <si>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</si>
  <si>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</si>
  <si>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</si>
  <si>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</si>
  <si>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</si>
  <si>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Перечень мероприятий подпрограммы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</si>
  <si>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Мероприятие 01.01. 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 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</si>
  <si>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</si>
  <si>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</si>
  <si>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</si>
  <si>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</si>
  <si>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</t>
  </si>
  <si>
    <t>Мероприятие 03.01.   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</si>
  <si>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02.03.    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</si>
  <si>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Источники финансирова-ния</t>
  </si>
  <si>
    <t>Объем финанси-рования меро-приятия в 2019году (тыс.руб.)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</si>
  <si>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</si>
  <si>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</si>
  <si>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2.5.</t>
  </si>
  <si>
    <t>Мероприятие 02.05.    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</si>
  <si>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</si>
  <si>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</si>
  <si>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2021-2024</t>
  </si>
  <si>
    <t>Мероприятие D2.01.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</si>
  <si>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Объем финансиро-вания мероприя-тия в 2019 году (тыс. рублей)</t>
  </si>
  <si>
    <t xml:space="preserve">Уровень удовлетворенности граждан качеством предоставления государственных и муниципальных услуг 100%
Среднее время ожидания в очереди  для получения государственных (муниципальных) услуг 0 минут
Доля заявителей МФЦ, ожидающих в очереди более 11 минут 0%
Выполнение требований комфортности и доступности МФЦ 100%
</t>
  </si>
  <si>
    <t>Приложение № 1 к  постановлению Администрации ЗАТО городской округ Молодежный Московской области  от 25.02.2021 г . № 39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</si>
  <si>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</si>
  <si>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5.2.</t>
  </si>
  <si>
    <t>В пределах средств, предусмотренных на обеспечение деятельности учреждений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</si>
  <si>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</si>
  <si>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 информационно-телекоммуникационную сеть «Интернет» за счет средств местного бюджета</t>
  </si>
  <si>
    <t>Приложение № 1 к  постановлению Администрации ЗАТО городской округ Молодежный Московской области  от ____.06.2021 г . № ___</t>
  </si>
  <si>
    <t>Мероприятие 03.02.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</si>
  <si>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</si>
  <si>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7.5.</t>
  </si>
  <si>
    <t>7.6.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</si>
  <si>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</si>
  <si>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7.7.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</si>
  <si>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</si>
  <si>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 100%; 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87,7%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</si>
  <si>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100%; 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 100%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</si>
  <si>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 75%; Доля электронного юридически значимого документооборота в органах местного самоуправления и подведомственных им учреждениях в Московской области 100%; 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 98%; 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 95,7%; Повторные обращения – Доля обращений, поступивших на портал «Добродел», по которым поступили повторные обращения 30%; Отложенные решения – Доля отложенных решений от числа ответов, предоставленных на портале «Добродел» (два и более раз) 5%; Ответь вовремя – Доля жалоб, поступивших на портал «Добродел», по которым нарушен срок подготовки ответа 5%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</si>
  <si>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100%</t>
  </si>
  <si>
    <t>Доля помещений аппаратных, приведенных в соответствие со стандартом «Цифровая школа» в части 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 100%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</si>
  <si>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образования; Образовательные организации обеспечены материально-технической базой для внедрения цифровой образовательной среды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</si>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</sst>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8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2" fontId="3" fillId="0" borderId="1" xfId="0" applyNumberFormat="1" applyFont="1" applyFill="1" applyBorder="1" applyAlignment="1">
      <alignment vertical="top" wrapText="1"/>
    </xf>
    <xf numFmtId="0" fontId="8" fillId="0" borderId="0" xfId="0" applyFont="1" applyAlignment="1"/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2" fontId="13" fillId="0" borderId="0" xfId="0" applyNumberFormat="1" applyFont="1" applyFill="1"/>
    <xf numFmtId="1" fontId="12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1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0" fontId="12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justify" vertical="top" wrapText="1"/>
    </xf>
    <xf numFmtId="0" fontId="7" fillId="0" borderId="11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Normal="100" workbookViewId="0">
      <selection activeCell="R29" sqref="R29"/>
    </sheetView>
  </sheetViews>
  <sheetFormatPr defaultRowHeight="15" x14ac:dyDescent="0.25"/>
  <cols>
    <col min="1" max="1" width="5.140625" customWidth="1"/>
    <col min="2" max="2" width="22.140625" customWidth="1"/>
    <col min="4" max="4" width="12.140625" customWidth="1"/>
    <col min="5" max="5" width="10" style="2" bestFit="1" customWidth="1"/>
    <col min="6" max="8" width="9.140625" style="2"/>
    <col min="9" max="9" width="10.85546875" style="2" bestFit="1" customWidth="1"/>
    <col min="10" max="11" width="10" style="2" bestFit="1" customWidth="1"/>
    <col min="12" max="12" width="9.140625" style="2"/>
    <col min="14" max="14" width="18.28515625" customWidth="1"/>
  </cols>
  <sheetData>
    <row r="2" spans="1:14" ht="52.5" customHeight="1" x14ac:dyDescent="0.25">
      <c r="L2" s="86" t="s">
        <v>105</v>
      </c>
      <c r="M2" s="86"/>
      <c r="N2" s="86"/>
    </row>
    <row r="4" spans="1:14" ht="15.75" x14ac:dyDescent="0.25">
      <c r="M4" s="9"/>
      <c r="N4" s="9"/>
    </row>
    <row r="5" spans="1:14" ht="62.25" customHeight="1" x14ac:dyDescent="0.3">
      <c r="A5" s="87" t="s">
        <v>61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7" spans="1:14" x14ac:dyDescent="0.25">
      <c r="A7" s="70" t="s">
        <v>0</v>
      </c>
      <c r="B7" s="70" t="s">
        <v>18</v>
      </c>
      <c r="C7" s="70" t="s">
        <v>19</v>
      </c>
      <c r="D7" s="70" t="s">
        <v>93</v>
      </c>
      <c r="E7" s="88" t="s">
        <v>94</v>
      </c>
      <c r="F7" s="88" t="s">
        <v>20</v>
      </c>
      <c r="G7" s="88" t="s">
        <v>2</v>
      </c>
      <c r="H7" s="88"/>
      <c r="I7" s="88"/>
      <c r="J7" s="88"/>
      <c r="K7" s="88"/>
      <c r="L7" s="89" t="s">
        <v>21</v>
      </c>
      <c r="M7" s="90"/>
      <c r="N7" s="70" t="s">
        <v>22</v>
      </c>
    </row>
    <row r="8" spans="1:14" ht="63" customHeight="1" x14ac:dyDescent="0.25">
      <c r="A8" s="70"/>
      <c r="B8" s="70"/>
      <c r="C8" s="70"/>
      <c r="D8" s="70"/>
      <c r="E8" s="88"/>
      <c r="F8" s="88"/>
      <c r="G8" s="49" t="s">
        <v>5</v>
      </c>
      <c r="H8" s="59" t="s">
        <v>6</v>
      </c>
      <c r="I8" s="55" t="s">
        <v>62</v>
      </c>
      <c r="J8" s="55" t="s">
        <v>63</v>
      </c>
      <c r="K8" s="55" t="s">
        <v>64</v>
      </c>
      <c r="L8" s="91"/>
      <c r="M8" s="92"/>
      <c r="N8" s="70"/>
    </row>
    <row r="9" spans="1:14" x14ac:dyDescent="0.25">
      <c r="A9" s="30">
        <v>1</v>
      </c>
      <c r="B9" s="32">
        <v>2</v>
      </c>
      <c r="C9" s="30">
        <v>3</v>
      </c>
      <c r="D9" s="32">
        <v>4</v>
      </c>
      <c r="E9" s="29">
        <v>5</v>
      </c>
      <c r="F9" s="14">
        <v>6</v>
      </c>
      <c r="G9" s="47">
        <v>7</v>
      </c>
      <c r="H9" s="14">
        <v>8</v>
      </c>
      <c r="I9" s="54">
        <v>9</v>
      </c>
      <c r="J9" s="14">
        <v>10</v>
      </c>
      <c r="K9" s="54">
        <v>11</v>
      </c>
      <c r="L9" s="71">
        <v>12</v>
      </c>
      <c r="M9" s="71"/>
      <c r="N9" s="32">
        <v>13</v>
      </c>
    </row>
    <row r="10" spans="1:14" ht="15" customHeight="1" x14ac:dyDescent="0.25">
      <c r="A10" s="82" t="s">
        <v>7</v>
      </c>
      <c r="B10" s="83" t="s">
        <v>90</v>
      </c>
      <c r="C10" s="82" t="s">
        <v>52</v>
      </c>
      <c r="D10" s="35" t="s">
        <v>23</v>
      </c>
      <c r="E10" s="4">
        <f>E11+E12</f>
        <v>0</v>
      </c>
      <c r="F10" s="4">
        <f t="shared" ref="F10:K10" si="0">F11+F12</f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72" t="s">
        <v>24</v>
      </c>
      <c r="M10" s="73"/>
      <c r="N10" s="78" t="s">
        <v>66</v>
      </c>
    </row>
    <row r="11" spans="1:14" ht="75.75" customHeight="1" x14ac:dyDescent="0.25">
      <c r="A11" s="82"/>
      <c r="B11" s="83"/>
      <c r="C11" s="82"/>
      <c r="D11" s="35" t="s">
        <v>25</v>
      </c>
      <c r="E11" s="5">
        <f>E14+E17</f>
        <v>0</v>
      </c>
      <c r="F11" s="5">
        <f>G11+H11+I11+J11+K11</f>
        <v>0</v>
      </c>
      <c r="G11" s="5">
        <f>G14+G17</f>
        <v>0</v>
      </c>
      <c r="H11" s="5">
        <f t="shared" ref="H11:K11" si="1">H14+H17</f>
        <v>0</v>
      </c>
      <c r="I11" s="5">
        <f t="shared" si="1"/>
        <v>0</v>
      </c>
      <c r="J11" s="5">
        <f t="shared" si="1"/>
        <v>0</v>
      </c>
      <c r="K11" s="5">
        <f t="shared" si="1"/>
        <v>0</v>
      </c>
      <c r="L11" s="74"/>
      <c r="M11" s="75"/>
      <c r="N11" s="79"/>
    </row>
    <row r="12" spans="1:14" ht="43.5" customHeight="1" x14ac:dyDescent="0.25">
      <c r="A12" s="82"/>
      <c r="B12" s="83"/>
      <c r="C12" s="82"/>
      <c r="D12" s="35" t="s">
        <v>28</v>
      </c>
      <c r="E12" s="5">
        <f>E15+E18</f>
        <v>0</v>
      </c>
      <c r="F12" s="5">
        <f>G12+H12+I12+J12+K12</f>
        <v>0</v>
      </c>
      <c r="G12" s="5">
        <f>G15+G18</f>
        <v>0</v>
      </c>
      <c r="H12" s="5">
        <f t="shared" ref="H12:K12" si="2">H15+H18</f>
        <v>0</v>
      </c>
      <c r="I12" s="5">
        <f t="shared" si="2"/>
        <v>0</v>
      </c>
      <c r="J12" s="5">
        <f t="shared" si="2"/>
        <v>0</v>
      </c>
      <c r="K12" s="5">
        <f t="shared" si="2"/>
        <v>0</v>
      </c>
      <c r="L12" s="74"/>
      <c r="M12" s="75"/>
      <c r="N12" s="79"/>
    </row>
    <row r="13" spans="1:14" s="2" customFormat="1" x14ac:dyDescent="0.25">
      <c r="A13" s="60" t="s">
        <v>8</v>
      </c>
      <c r="B13" s="100" t="s">
        <v>85</v>
      </c>
      <c r="C13" s="81" t="s">
        <v>52</v>
      </c>
      <c r="D13" s="34" t="s">
        <v>23</v>
      </c>
      <c r="E13" s="6">
        <f>E14+E15</f>
        <v>0</v>
      </c>
      <c r="F13" s="6">
        <f t="shared" ref="F13:K13" si="3">F14+F15</f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74"/>
      <c r="M13" s="75"/>
      <c r="N13" s="79"/>
    </row>
    <row r="14" spans="1:14" s="2" customFormat="1" ht="78" customHeight="1" x14ac:dyDescent="0.25">
      <c r="A14" s="60"/>
      <c r="B14" s="100"/>
      <c r="C14" s="81"/>
      <c r="D14" s="34" t="s">
        <v>25</v>
      </c>
      <c r="E14" s="6">
        <v>0</v>
      </c>
      <c r="F14" s="6">
        <f>G14+H14+I14+J14+K14</f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74"/>
      <c r="M14" s="75"/>
      <c r="N14" s="79"/>
    </row>
    <row r="15" spans="1:14" s="2" customFormat="1" ht="46.5" customHeight="1" x14ac:dyDescent="0.25">
      <c r="A15" s="60"/>
      <c r="B15" s="100"/>
      <c r="C15" s="81"/>
      <c r="D15" s="34" t="s">
        <v>28</v>
      </c>
      <c r="E15" s="6">
        <v>0</v>
      </c>
      <c r="F15" s="6">
        <f>G15+H15+I15+J15+K15</f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4"/>
      <c r="M15" s="75"/>
      <c r="N15" s="79"/>
    </row>
    <row r="16" spans="1:14" s="2" customFormat="1" x14ac:dyDescent="0.25">
      <c r="A16" s="60" t="s">
        <v>26</v>
      </c>
      <c r="B16" s="100" t="s">
        <v>86</v>
      </c>
      <c r="C16" s="81" t="s">
        <v>52</v>
      </c>
      <c r="D16" s="34" t="s">
        <v>23</v>
      </c>
      <c r="E16" s="6">
        <f>E17+E18</f>
        <v>0</v>
      </c>
      <c r="F16" s="6">
        <f t="shared" ref="F16:K16" si="4">F17+F18</f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74"/>
      <c r="M16" s="75"/>
      <c r="N16" s="79"/>
    </row>
    <row r="17" spans="1:14" s="2" customFormat="1" ht="78" customHeight="1" x14ac:dyDescent="0.25">
      <c r="A17" s="60"/>
      <c r="B17" s="100"/>
      <c r="C17" s="81"/>
      <c r="D17" s="34" t="s">
        <v>25</v>
      </c>
      <c r="E17" s="6">
        <v>0</v>
      </c>
      <c r="F17" s="6">
        <f>G17+H17+I17+J17+K17</f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4"/>
      <c r="M17" s="75"/>
      <c r="N17" s="79"/>
    </row>
    <row r="18" spans="1:14" s="2" customFormat="1" ht="46.5" customHeight="1" x14ac:dyDescent="0.25">
      <c r="A18" s="60"/>
      <c r="B18" s="100"/>
      <c r="C18" s="81"/>
      <c r="D18" s="34" t="s">
        <v>28</v>
      </c>
      <c r="E18" s="6">
        <v>0</v>
      </c>
      <c r="F18" s="6">
        <f>G18+H18+I18+J18+K18</f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6"/>
      <c r="M18" s="77"/>
      <c r="N18" s="80"/>
    </row>
    <row r="19" spans="1:14" ht="15" customHeight="1" x14ac:dyDescent="0.25">
      <c r="A19" s="82" t="s">
        <v>9</v>
      </c>
      <c r="B19" s="83" t="s">
        <v>67</v>
      </c>
      <c r="C19" s="82" t="s">
        <v>52</v>
      </c>
      <c r="D19" s="31" t="s">
        <v>23</v>
      </c>
      <c r="E19" s="4">
        <f>E20+E21</f>
        <v>11409.66</v>
      </c>
      <c r="F19" s="4">
        <f t="shared" ref="F19:K19" si="5">F20+F21</f>
        <v>57962.057360000006</v>
      </c>
      <c r="G19" s="4">
        <f t="shared" si="5"/>
        <v>10892.45016</v>
      </c>
      <c r="H19" s="4">
        <f t="shared" si="5"/>
        <v>10710.121209999999</v>
      </c>
      <c r="I19" s="4">
        <f t="shared" si="5"/>
        <v>15223.49221</v>
      </c>
      <c r="J19" s="4">
        <f t="shared" si="5"/>
        <v>10567.99689</v>
      </c>
      <c r="K19" s="4">
        <f t="shared" si="5"/>
        <v>10567.99689</v>
      </c>
      <c r="L19" s="72" t="s">
        <v>24</v>
      </c>
      <c r="M19" s="73"/>
      <c r="N19" s="78" t="s">
        <v>104</v>
      </c>
    </row>
    <row r="20" spans="1:14" ht="75.75" customHeight="1" x14ac:dyDescent="0.25">
      <c r="A20" s="82"/>
      <c r="B20" s="83"/>
      <c r="C20" s="82"/>
      <c r="D20" s="31" t="s">
        <v>25</v>
      </c>
      <c r="E20" s="5">
        <f>E23+E26+E29+E32+E34</f>
        <v>10443.66</v>
      </c>
      <c r="F20" s="5">
        <f>G20+H20+I20+J20+K20</f>
        <v>57326.057360000006</v>
      </c>
      <c r="G20" s="5">
        <f>G23+G26+G29+G32+G34</f>
        <v>10503.45016</v>
      </c>
      <c r="H20" s="5">
        <f t="shared" ref="H20:K20" si="6">H23+H26+H29+H32+H34</f>
        <v>10463.121209999999</v>
      </c>
      <c r="I20" s="5">
        <f t="shared" si="6"/>
        <v>15223.49221</v>
      </c>
      <c r="J20" s="5">
        <f t="shared" si="6"/>
        <v>10567.99689</v>
      </c>
      <c r="K20" s="5">
        <f t="shared" si="6"/>
        <v>10567.99689</v>
      </c>
      <c r="L20" s="74"/>
      <c r="M20" s="75"/>
      <c r="N20" s="79"/>
    </row>
    <row r="21" spans="1:14" ht="42" x14ac:dyDescent="0.25">
      <c r="A21" s="82"/>
      <c r="B21" s="83"/>
      <c r="C21" s="82"/>
      <c r="D21" s="31" t="s">
        <v>28</v>
      </c>
      <c r="E21" s="5">
        <f>E24+E27+E30+E35</f>
        <v>966</v>
      </c>
      <c r="F21" s="5">
        <f>G21+H21+I21+J21+K21</f>
        <v>636</v>
      </c>
      <c r="G21" s="5">
        <f>G24+G27+G30+G35</f>
        <v>389</v>
      </c>
      <c r="H21" s="5">
        <f t="shared" ref="H21:K21" si="7">H24+H27+H30+H35</f>
        <v>247</v>
      </c>
      <c r="I21" s="5">
        <f t="shared" si="7"/>
        <v>0</v>
      </c>
      <c r="J21" s="5">
        <f t="shared" si="7"/>
        <v>0</v>
      </c>
      <c r="K21" s="5">
        <f t="shared" si="7"/>
        <v>0</v>
      </c>
      <c r="L21" s="74"/>
      <c r="M21" s="75"/>
      <c r="N21" s="79"/>
    </row>
    <row r="22" spans="1:14" s="22" customFormat="1" x14ac:dyDescent="0.25">
      <c r="A22" s="84" t="s">
        <v>10</v>
      </c>
      <c r="B22" s="85" t="s">
        <v>87</v>
      </c>
      <c r="C22" s="84" t="s">
        <v>52</v>
      </c>
      <c r="D22" s="41" t="s">
        <v>23</v>
      </c>
      <c r="E22" s="16">
        <f>E23+E24</f>
        <v>16.940000000000001</v>
      </c>
      <c r="F22" s="16">
        <f t="shared" ref="F22:K22" si="8">F23+F24</f>
        <v>0</v>
      </c>
      <c r="G22" s="16">
        <f t="shared" si="8"/>
        <v>0</v>
      </c>
      <c r="H22" s="16">
        <f t="shared" si="8"/>
        <v>0</v>
      </c>
      <c r="I22" s="16">
        <f t="shared" si="8"/>
        <v>0</v>
      </c>
      <c r="J22" s="16">
        <f t="shared" si="8"/>
        <v>0</v>
      </c>
      <c r="K22" s="16">
        <f t="shared" si="8"/>
        <v>0</v>
      </c>
      <c r="L22" s="74"/>
      <c r="M22" s="75"/>
      <c r="N22" s="79"/>
    </row>
    <row r="23" spans="1:14" s="22" customFormat="1" ht="78" customHeight="1" x14ac:dyDescent="0.25">
      <c r="A23" s="84"/>
      <c r="B23" s="85"/>
      <c r="C23" s="84"/>
      <c r="D23" s="41" t="s">
        <v>25</v>
      </c>
      <c r="E23" s="16">
        <v>0.94</v>
      </c>
      <c r="F23" s="16">
        <f>G23+H23+I23+J23+K23</f>
        <v>0</v>
      </c>
      <c r="G23" s="16">
        <f>1-1</f>
        <v>0</v>
      </c>
      <c r="H23" s="16">
        <v>0</v>
      </c>
      <c r="I23" s="16">
        <v>0</v>
      </c>
      <c r="J23" s="16">
        <v>0</v>
      </c>
      <c r="K23" s="16">
        <v>0</v>
      </c>
      <c r="L23" s="74"/>
      <c r="M23" s="75"/>
      <c r="N23" s="79"/>
    </row>
    <row r="24" spans="1:14" s="22" customFormat="1" ht="78.75" customHeight="1" x14ac:dyDescent="0.25">
      <c r="A24" s="84"/>
      <c r="B24" s="85"/>
      <c r="C24" s="84"/>
      <c r="D24" s="41" t="s">
        <v>28</v>
      </c>
      <c r="E24" s="16">
        <v>16</v>
      </c>
      <c r="F24" s="16">
        <f>G24+H24+I24+J24+K24</f>
        <v>0</v>
      </c>
      <c r="G24" s="16">
        <f>26-26</f>
        <v>0</v>
      </c>
      <c r="H24" s="16">
        <v>0</v>
      </c>
      <c r="I24" s="16">
        <v>0</v>
      </c>
      <c r="J24" s="16">
        <v>0</v>
      </c>
      <c r="K24" s="16">
        <v>0</v>
      </c>
      <c r="L24" s="74"/>
      <c r="M24" s="75"/>
      <c r="N24" s="79"/>
    </row>
    <row r="25" spans="1:14" s="22" customFormat="1" x14ac:dyDescent="0.25">
      <c r="A25" s="84" t="s">
        <v>11</v>
      </c>
      <c r="B25" s="85" t="s">
        <v>88</v>
      </c>
      <c r="C25" s="84" t="s">
        <v>52</v>
      </c>
      <c r="D25" s="41" t="s">
        <v>23</v>
      </c>
      <c r="E25" s="16">
        <f>E26+E27</f>
        <v>1000</v>
      </c>
      <c r="F25" s="16">
        <f t="shared" ref="F25:K25" si="9">F26+F27</f>
        <v>372</v>
      </c>
      <c r="G25" s="16">
        <f t="shared" si="9"/>
        <v>112</v>
      </c>
      <c r="H25" s="16">
        <f t="shared" si="9"/>
        <v>260</v>
      </c>
      <c r="I25" s="16">
        <f t="shared" si="9"/>
        <v>0</v>
      </c>
      <c r="J25" s="16">
        <f t="shared" si="9"/>
        <v>0</v>
      </c>
      <c r="K25" s="16">
        <f t="shared" si="9"/>
        <v>0</v>
      </c>
      <c r="L25" s="74"/>
      <c r="M25" s="75"/>
      <c r="N25" s="79"/>
    </row>
    <row r="26" spans="1:14" s="22" customFormat="1" ht="78" customHeight="1" x14ac:dyDescent="0.25">
      <c r="A26" s="84"/>
      <c r="B26" s="85"/>
      <c r="C26" s="84"/>
      <c r="D26" s="41" t="s">
        <v>25</v>
      </c>
      <c r="E26" s="16">
        <v>50</v>
      </c>
      <c r="F26" s="16">
        <f>G26+H26+I26+J26+K26</f>
        <v>19</v>
      </c>
      <c r="G26" s="16">
        <v>6</v>
      </c>
      <c r="H26" s="16">
        <f>9.985+3.015</f>
        <v>13</v>
      </c>
      <c r="I26" s="16">
        <v>0</v>
      </c>
      <c r="J26" s="16">
        <v>0</v>
      </c>
      <c r="K26" s="16">
        <v>0</v>
      </c>
      <c r="L26" s="74"/>
      <c r="M26" s="75"/>
      <c r="N26" s="79"/>
    </row>
    <row r="27" spans="1:14" s="22" customFormat="1" ht="45" x14ac:dyDescent="0.25">
      <c r="A27" s="84"/>
      <c r="B27" s="85"/>
      <c r="C27" s="84"/>
      <c r="D27" s="41" t="s">
        <v>28</v>
      </c>
      <c r="E27" s="16">
        <v>950</v>
      </c>
      <c r="F27" s="16">
        <f>G27+H27+I27+J27+K27</f>
        <v>353</v>
      </c>
      <c r="G27" s="16">
        <v>106</v>
      </c>
      <c r="H27" s="16">
        <f>190+57</f>
        <v>247</v>
      </c>
      <c r="I27" s="16">
        <v>0</v>
      </c>
      <c r="J27" s="16">
        <v>0</v>
      </c>
      <c r="K27" s="16">
        <v>0</v>
      </c>
      <c r="L27" s="74"/>
      <c r="M27" s="75"/>
      <c r="N27" s="79"/>
    </row>
    <row r="28" spans="1:14" s="2" customFormat="1" ht="15" customHeight="1" x14ac:dyDescent="0.25">
      <c r="A28" s="60" t="s">
        <v>51</v>
      </c>
      <c r="B28" s="61" t="s">
        <v>92</v>
      </c>
      <c r="C28" s="81" t="s">
        <v>52</v>
      </c>
      <c r="D28" s="28" t="s">
        <v>23</v>
      </c>
      <c r="E28" s="6">
        <f>E29+E30</f>
        <v>10392.719999999999</v>
      </c>
      <c r="F28" s="6">
        <f t="shared" ref="F28:K28" si="10">F29+F30</f>
        <v>57292.234089999998</v>
      </c>
      <c r="G28" s="6">
        <f t="shared" si="10"/>
        <v>10482.62689</v>
      </c>
      <c r="H28" s="6">
        <f t="shared" si="10"/>
        <v>10450.121209999999</v>
      </c>
      <c r="I28" s="6">
        <f t="shared" si="10"/>
        <v>15223.49221</v>
      </c>
      <c r="J28" s="6">
        <f t="shared" si="10"/>
        <v>10567.99689</v>
      </c>
      <c r="K28" s="6">
        <f t="shared" si="10"/>
        <v>10567.99689</v>
      </c>
      <c r="L28" s="74"/>
      <c r="M28" s="75"/>
      <c r="N28" s="79"/>
    </row>
    <row r="29" spans="1:14" s="2" customFormat="1" ht="78.75" customHeight="1" x14ac:dyDescent="0.25">
      <c r="A29" s="60"/>
      <c r="B29" s="62"/>
      <c r="C29" s="81"/>
      <c r="D29" s="28" t="s">
        <v>25</v>
      </c>
      <c r="E29" s="6">
        <v>10392.719999999999</v>
      </c>
      <c r="F29" s="6">
        <f>G29+H29+I29+J29+K29</f>
        <v>57292.234089999998</v>
      </c>
      <c r="G29" s="16">
        <f>10530.89337+17.014-65.23556-0.04492</f>
        <v>10482.62689</v>
      </c>
      <c r="H29" s="16">
        <v>10450.121209999999</v>
      </c>
      <c r="I29" s="16">
        <f>11151.8261+3630.58691+441.0792</f>
        <v>15223.49221</v>
      </c>
      <c r="J29" s="16">
        <v>10567.99689</v>
      </c>
      <c r="K29" s="16">
        <v>10567.99689</v>
      </c>
      <c r="L29" s="74"/>
      <c r="M29" s="75"/>
      <c r="N29" s="79"/>
    </row>
    <row r="30" spans="1:14" s="2" customFormat="1" ht="45" x14ac:dyDescent="0.25">
      <c r="A30" s="60"/>
      <c r="B30" s="63"/>
      <c r="C30" s="81"/>
      <c r="D30" s="28" t="s">
        <v>28</v>
      </c>
      <c r="E30" s="6">
        <v>0</v>
      </c>
      <c r="F30" s="6">
        <f>G30+H30+I30+J30+K30</f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4"/>
      <c r="M30" s="75"/>
      <c r="N30" s="79"/>
    </row>
    <row r="31" spans="1:14" s="2" customFormat="1" x14ac:dyDescent="0.25">
      <c r="A31" s="60" t="s">
        <v>68</v>
      </c>
      <c r="B31" s="100" t="s">
        <v>89</v>
      </c>
      <c r="C31" s="81" t="s">
        <v>52</v>
      </c>
      <c r="D31" s="28" t="s">
        <v>23</v>
      </c>
      <c r="E31" s="6">
        <f>E32</f>
        <v>0</v>
      </c>
      <c r="F31" s="6">
        <f>F32</f>
        <v>0</v>
      </c>
      <c r="G31" s="6">
        <f>G32</f>
        <v>0</v>
      </c>
      <c r="H31" s="6">
        <f t="shared" ref="H31:K31" si="11">H32</f>
        <v>0</v>
      </c>
      <c r="I31" s="6">
        <f t="shared" si="11"/>
        <v>0</v>
      </c>
      <c r="J31" s="6">
        <f t="shared" si="11"/>
        <v>0</v>
      </c>
      <c r="K31" s="6">
        <f t="shared" si="11"/>
        <v>0</v>
      </c>
      <c r="L31" s="74"/>
      <c r="M31" s="75"/>
      <c r="N31" s="79"/>
    </row>
    <row r="32" spans="1:14" s="2" customFormat="1" ht="93" customHeight="1" x14ac:dyDescent="0.25">
      <c r="A32" s="60"/>
      <c r="B32" s="100"/>
      <c r="C32" s="81"/>
      <c r="D32" s="28" t="s">
        <v>25</v>
      </c>
      <c r="E32" s="6">
        <v>0</v>
      </c>
      <c r="F32" s="6">
        <f>G32+H32+I32+J32+K32</f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6"/>
      <c r="M32" s="77"/>
      <c r="N32" s="80"/>
    </row>
    <row r="33" spans="1:17" s="2" customFormat="1" ht="15" customHeight="1" x14ac:dyDescent="0.25">
      <c r="A33" s="60" t="s">
        <v>97</v>
      </c>
      <c r="B33" s="61" t="s">
        <v>98</v>
      </c>
      <c r="C33" s="60">
        <v>2020</v>
      </c>
      <c r="D33" s="44" t="s">
        <v>23</v>
      </c>
      <c r="E33" s="6">
        <f>E34+E35</f>
        <v>0</v>
      </c>
      <c r="F33" s="6">
        <f t="shared" ref="F33:K33" si="12">F34+F35</f>
        <v>297.82326999999998</v>
      </c>
      <c r="G33" s="6">
        <f t="shared" si="12"/>
        <v>297.82326999999998</v>
      </c>
      <c r="H33" s="6">
        <f t="shared" si="12"/>
        <v>0</v>
      </c>
      <c r="I33" s="6">
        <f t="shared" si="12"/>
        <v>0</v>
      </c>
      <c r="J33" s="6">
        <f t="shared" si="12"/>
        <v>0</v>
      </c>
      <c r="K33" s="6">
        <f t="shared" si="12"/>
        <v>0</v>
      </c>
      <c r="L33" s="64" t="s">
        <v>24</v>
      </c>
      <c r="M33" s="65"/>
      <c r="N33" s="45"/>
    </row>
    <row r="34" spans="1:17" s="2" customFormat="1" ht="78.75" customHeight="1" x14ac:dyDescent="0.25">
      <c r="A34" s="60"/>
      <c r="B34" s="62"/>
      <c r="C34" s="60"/>
      <c r="D34" s="44" t="s">
        <v>25</v>
      </c>
      <c r="E34" s="6">
        <v>0</v>
      </c>
      <c r="F34" s="6">
        <f>G34+H34+I34+J34+K34</f>
        <v>14.823270000000001</v>
      </c>
      <c r="G34" s="16">
        <f>15-0.17673</f>
        <v>14.823270000000001</v>
      </c>
      <c r="H34" s="16">
        <v>0</v>
      </c>
      <c r="I34" s="16">
        <v>0</v>
      </c>
      <c r="J34" s="16">
        <v>0</v>
      </c>
      <c r="K34" s="16">
        <v>0</v>
      </c>
      <c r="L34" s="66"/>
      <c r="M34" s="67"/>
      <c r="N34" s="45"/>
    </row>
    <row r="35" spans="1:17" s="2" customFormat="1" ht="146.25" customHeight="1" x14ac:dyDescent="0.25">
      <c r="A35" s="60"/>
      <c r="B35" s="63"/>
      <c r="C35" s="60"/>
      <c r="D35" s="44" t="s">
        <v>28</v>
      </c>
      <c r="E35" s="6">
        <v>0</v>
      </c>
      <c r="F35" s="6">
        <f>G35+H35+I35+J35+K35</f>
        <v>283</v>
      </c>
      <c r="G35" s="6">
        <v>283</v>
      </c>
      <c r="H35" s="6">
        <v>0</v>
      </c>
      <c r="I35" s="6">
        <v>0</v>
      </c>
      <c r="J35" s="6">
        <v>0</v>
      </c>
      <c r="K35" s="6">
        <v>0</v>
      </c>
      <c r="L35" s="68"/>
      <c r="M35" s="69"/>
      <c r="N35" s="45"/>
    </row>
    <row r="36" spans="1:17" s="37" customFormat="1" ht="17.25" customHeight="1" x14ac:dyDescent="0.25">
      <c r="A36" s="88" t="s">
        <v>12</v>
      </c>
      <c r="B36" s="101" t="s">
        <v>69</v>
      </c>
      <c r="C36" s="88" t="s">
        <v>52</v>
      </c>
      <c r="D36" s="36" t="s">
        <v>23</v>
      </c>
      <c r="E36" s="5">
        <f>E37+E38</f>
        <v>0</v>
      </c>
      <c r="F36" s="5">
        <f>F37+F38</f>
        <v>0</v>
      </c>
      <c r="G36" s="5">
        <f>G37+G38</f>
        <v>0</v>
      </c>
      <c r="H36" s="5">
        <f t="shared" ref="H36:I36" si="13">H37+H38</f>
        <v>0</v>
      </c>
      <c r="I36" s="5">
        <f t="shared" si="13"/>
        <v>0</v>
      </c>
      <c r="J36" s="5">
        <f>J37+J38</f>
        <v>0</v>
      </c>
      <c r="K36" s="5">
        <f t="shared" ref="K36" si="14">K37+K38</f>
        <v>0</v>
      </c>
      <c r="L36" s="101" t="s">
        <v>24</v>
      </c>
      <c r="M36" s="101"/>
      <c r="N36" s="102" t="s">
        <v>27</v>
      </c>
    </row>
    <row r="37" spans="1:17" s="37" customFormat="1" ht="66" customHeight="1" x14ac:dyDescent="0.25">
      <c r="A37" s="88"/>
      <c r="B37" s="101"/>
      <c r="C37" s="88"/>
      <c r="D37" s="36" t="s">
        <v>25</v>
      </c>
      <c r="E37" s="5">
        <f>E40+E43</f>
        <v>0</v>
      </c>
      <c r="F37" s="5">
        <f>G37+H37+I37+J37+K37</f>
        <v>0</v>
      </c>
      <c r="G37" s="5">
        <f>G40+G43</f>
        <v>0</v>
      </c>
      <c r="H37" s="5">
        <f t="shared" ref="H37:K37" si="15">H40+H43</f>
        <v>0</v>
      </c>
      <c r="I37" s="5">
        <f t="shared" si="15"/>
        <v>0</v>
      </c>
      <c r="J37" s="5">
        <f t="shared" si="15"/>
        <v>0</v>
      </c>
      <c r="K37" s="5">
        <f t="shared" si="15"/>
        <v>0</v>
      </c>
      <c r="L37" s="101"/>
      <c r="M37" s="101"/>
      <c r="N37" s="103"/>
    </row>
    <row r="38" spans="1:17" s="37" customFormat="1" ht="53.25" customHeight="1" x14ac:dyDescent="0.25">
      <c r="A38" s="88"/>
      <c r="B38" s="101"/>
      <c r="C38" s="88"/>
      <c r="D38" s="36" t="s">
        <v>28</v>
      </c>
      <c r="E38" s="5">
        <f>E41+E44</f>
        <v>0</v>
      </c>
      <c r="F38" s="5">
        <f>G38+H38+I38+J38+K38</f>
        <v>0</v>
      </c>
      <c r="G38" s="5">
        <f>G41+G44</f>
        <v>0</v>
      </c>
      <c r="H38" s="5">
        <f t="shared" ref="H38:K38" si="16">H41+H44</f>
        <v>0</v>
      </c>
      <c r="I38" s="5">
        <f t="shared" si="16"/>
        <v>0</v>
      </c>
      <c r="J38" s="5">
        <f t="shared" si="16"/>
        <v>0</v>
      </c>
      <c r="K38" s="5">
        <f t="shared" si="16"/>
        <v>0</v>
      </c>
      <c r="L38" s="101"/>
      <c r="M38" s="101"/>
      <c r="N38" s="103"/>
    </row>
    <row r="39" spans="1:17" s="2" customFormat="1" hidden="1" x14ac:dyDescent="0.25">
      <c r="A39" s="60" t="s">
        <v>13</v>
      </c>
      <c r="B39" s="100" t="s">
        <v>91</v>
      </c>
      <c r="C39" s="60" t="s">
        <v>52</v>
      </c>
      <c r="D39" s="34" t="s">
        <v>23</v>
      </c>
      <c r="E39" s="6">
        <f>E40+E41</f>
        <v>0</v>
      </c>
      <c r="F39" s="6">
        <f>F40+F41</f>
        <v>0</v>
      </c>
      <c r="G39" s="6">
        <f>G40+G41</f>
        <v>0</v>
      </c>
      <c r="H39" s="6">
        <f t="shared" ref="H39:I39" si="17">H40+H41</f>
        <v>0</v>
      </c>
      <c r="I39" s="6">
        <f t="shared" si="17"/>
        <v>0</v>
      </c>
      <c r="J39" s="6">
        <f>J40+J41</f>
        <v>0</v>
      </c>
      <c r="K39" s="6">
        <f t="shared" ref="K39" si="18">K40+K41</f>
        <v>0</v>
      </c>
      <c r="L39" s="100" t="s">
        <v>24</v>
      </c>
      <c r="M39" s="100"/>
      <c r="N39" s="103"/>
    </row>
    <row r="40" spans="1:17" s="2" customFormat="1" ht="78.75" hidden="1" x14ac:dyDescent="0.25">
      <c r="A40" s="60"/>
      <c r="B40" s="100"/>
      <c r="C40" s="60"/>
      <c r="D40" s="34" t="s">
        <v>25</v>
      </c>
      <c r="E40" s="6">
        <v>0</v>
      </c>
      <c r="F40" s="6">
        <f>G40+H40+I40+J40+K40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100"/>
      <c r="M40" s="100"/>
      <c r="N40" s="103"/>
    </row>
    <row r="41" spans="1:17" s="2" customFormat="1" ht="48.75" hidden="1" customHeight="1" x14ac:dyDescent="0.25">
      <c r="A41" s="60"/>
      <c r="B41" s="100"/>
      <c r="C41" s="60"/>
      <c r="D41" s="34" t="s">
        <v>28</v>
      </c>
      <c r="E41" s="6">
        <v>0</v>
      </c>
      <c r="F41" s="6">
        <f>G41+H41+I41+J41+K41</f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100"/>
      <c r="M41" s="100"/>
      <c r="N41" s="103"/>
    </row>
    <row r="42" spans="1:17" s="2" customFormat="1" x14ac:dyDescent="0.25">
      <c r="A42" s="60" t="s">
        <v>13</v>
      </c>
      <c r="B42" s="100" t="s">
        <v>112</v>
      </c>
      <c r="C42" s="60" t="s">
        <v>52</v>
      </c>
      <c r="D42" s="34" t="s">
        <v>23</v>
      </c>
      <c r="E42" s="6">
        <f>E43+E44</f>
        <v>0</v>
      </c>
      <c r="F42" s="6">
        <f>F43+F44</f>
        <v>0</v>
      </c>
      <c r="G42" s="6">
        <f>G43+G44</f>
        <v>0</v>
      </c>
      <c r="H42" s="6">
        <f t="shared" ref="H42:I42" si="19">H43+H44</f>
        <v>0</v>
      </c>
      <c r="I42" s="6">
        <f t="shared" si="19"/>
        <v>0</v>
      </c>
      <c r="J42" s="6">
        <f>J43+J44</f>
        <v>0</v>
      </c>
      <c r="K42" s="6">
        <f t="shared" ref="K42" si="20">K43+K44</f>
        <v>0</v>
      </c>
      <c r="L42" s="100" t="s">
        <v>24</v>
      </c>
      <c r="M42" s="100"/>
      <c r="N42" s="103"/>
      <c r="Q42" s="2" t="s">
        <v>45</v>
      </c>
    </row>
    <row r="43" spans="1:17" s="2" customFormat="1" ht="78.75" x14ac:dyDescent="0.25">
      <c r="A43" s="60"/>
      <c r="B43" s="100"/>
      <c r="C43" s="60"/>
      <c r="D43" s="34" t="s">
        <v>25</v>
      </c>
      <c r="E43" s="6">
        <v>0</v>
      </c>
      <c r="F43" s="6">
        <f>G43+H43+I43+J43+K43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100"/>
      <c r="M43" s="100"/>
      <c r="N43" s="103"/>
    </row>
    <row r="44" spans="1:17" s="2" customFormat="1" ht="103.5" customHeight="1" x14ac:dyDescent="0.25">
      <c r="A44" s="60"/>
      <c r="B44" s="100"/>
      <c r="C44" s="60"/>
      <c r="D44" s="34" t="s">
        <v>28</v>
      </c>
      <c r="E44" s="6">
        <v>0</v>
      </c>
      <c r="F44" s="6">
        <f>G44+H44+I44+J44+K44</f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100"/>
      <c r="M44" s="100"/>
      <c r="N44" s="104"/>
    </row>
    <row r="45" spans="1:17" s="2" customFormat="1" ht="12.75" customHeight="1" x14ac:dyDescent="0.25">
      <c r="A45" s="29"/>
      <c r="B45" s="93" t="s">
        <v>16</v>
      </c>
      <c r="C45" s="94"/>
      <c r="D45" s="95"/>
      <c r="E45" s="15">
        <f>E47+E48</f>
        <v>11409.66</v>
      </c>
      <c r="F45" s="15">
        <f t="shared" ref="F45:K45" si="21">F47+F48</f>
        <v>57962.057360000006</v>
      </c>
      <c r="G45" s="15">
        <f t="shared" si="21"/>
        <v>10892.45016</v>
      </c>
      <c r="H45" s="15">
        <f t="shared" si="21"/>
        <v>10710.121209999999</v>
      </c>
      <c r="I45" s="15">
        <f t="shared" si="21"/>
        <v>15223.49221</v>
      </c>
      <c r="J45" s="15">
        <f t="shared" si="21"/>
        <v>10567.99689</v>
      </c>
      <c r="K45" s="15">
        <f t="shared" si="21"/>
        <v>10567.99689</v>
      </c>
      <c r="L45" s="24"/>
      <c r="M45" s="25"/>
      <c r="N45" s="28"/>
    </row>
    <row r="46" spans="1:17" s="2" customFormat="1" x14ac:dyDescent="0.25">
      <c r="A46" s="10"/>
      <c r="B46" s="93" t="s">
        <v>17</v>
      </c>
      <c r="C46" s="94"/>
      <c r="D46" s="95"/>
      <c r="E46" s="8"/>
      <c r="F46" s="8"/>
      <c r="G46" s="8"/>
      <c r="H46" s="8"/>
      <c r="I46" s="8"/>
      <c r="J46" s="8"/>
      <c r="K46" s="8"/>
      <c r="L46" s="96"/>
      <c r="M46" s="97"/>
      <c r="N46" s="11"/>
    </row>
    <row r="47" spans="1:17" s="2" customFormat="1" ht="31.5" customHeight="1" x14ac:dyDescent="0.25">
      <c r="A47" s="12"/>
      <c r="B47" s="93" t="s">
        <v>25</v>
      </c>
      <c r="C47" s="94"/>
      <c r="D47" s="95"/>
      <c r="E47" s="5">
        <f>E11+E20+E37</f>
        <v>10443.66</v>
      </c>
      <c r="F47" s="5">
        <f>G47+H47+I47+J47+K47</f>
        <v>57326.057360000006</v>
      </c>
      <c r="G47" s="5">
        <f>G11+G20+G37</f>
        <v>10503.45016</v>
      </c>
      <c r="H47" s="5">
        <f t="shared" ref="H47:K47" si="22">H11+H20+H37</f>
        <v>10463.121209999999</v>
      </c>
      <c r="I47" s="5">
        <f t="shared" si="22"/>
        <v>15223.49221</v>
      </c>
      <c r="J47" s="5">
        <f t="shared" si="22"/>
        <v>10567.99689</v>
      </c>
      <c r="K47" s="5">
        <f t="shared" si="22"/>
        <v>10567.99689</v>
      </c>
      <c r="L47" s="98"/>
      <c r="M47" s="99"/>
      <c r="N47" s="28"/>
    </row>
    <row r="48" spans="1:17" s="2" customFormat="1" x14ac:dyDescent="0.25">
      <c r="A48" s="10"/>
      <c r="B48" s="93" t="s">
        <v>28</v>
      </c>
      <c r="C48" s="94"/>
      <c r="D48" s="95"/>
      <c r="E48" s="5">
        <f>E12+E21+E38</f>
        <v>966</v>
      </c>
      <c r="F48" s="5">
        <f>G48+H48+I48+J48+K48</f>
        <v>636</v>
      </c>
      <c r="G48" s="5">
        <f>G12+G21+G38</f>
        <v>389</v>
      </c>
      <c r="H48" s="5">
        <f t="shared" ref="H48:K48" si="23">H12+H21+H38</f>
        <v>247</v>
      </c>
      <c r="I48" s="5">
        <f t="shared" si="23"/>
        <v>0</v>
      </c>
      <c r="J48" s="5">
        <f t="shared" si="23"/>
        <v>0</v>
      </c>
      <c r="K48" s="5">
        <f t="shared" si="23"/>
        <v>0</v>
      </c>
      <c r="L48" s="96"/>
      <c r="M48" s="97"/>
      <c r="N48" s="11"/>
    </row>
    <row r="51" spans="10:10" x14ac:dyDescent="0.25">
      <c r="J51" s="2" t="s">
        <v>45</v>
      </c>
    </row>
  </sheetData>
  <mergeCells count="64">
    <mergeCell ref="A42:A44"/>
    <mergeCell ref="B42:B44"/>
    <mergeCell ref="C42:C44"/>
    <mergeCell ref="L42:M44"/>
    <mergeCell ref="N36:N44"/>
    <mergeCell ref="A39:A41"/>
    <mergeCell ref="B39:B41"/>
    <mergeCell ref="C39:C41"/>
    <mergeCell ref="L39:M41"/>
    <mergeCell ref="L36:M38"/>
    <mergeCell ref="C36:C38"/>
    <mergeCell ref="A16:A18"/>
    <mergeCell ref="B16:B18"/>
    <mergeCell ref="C16:C18"/>
    <mergeCell ref="N10:N18"/>
    <mergeCell ref="L10:M18"/>
    <mergeCell ref="A13:A15"/>
    <mergeCell ref="B13:B15"/>
    <mergeCell ref="C13:C15"/>
    <mergeCell ref="A10:A12"/>
    <mergeCell ref="B10:B12"/>
    <mergeCell ref="C10:C12"/>
    <mergeCell ref="C25:C27"/>
    <mergeCell ref="B48:D48"/>
    <mergeCell ref="L48:M48"/>
    <mergeCell ref="A22:A24"/>
    <mergeCell ref="B22:B24"/>
    <mergeCell ref="C22:C24"/>
    <mergeCell ref="B46:D46"/>
    <mergeCell ref="L46:M46"/>
    <mergeCell ref="B47:D47"/>
    <mergeCell ref="L47:M47"/>
    <mergeCell ref="B45:D45"/>
    <mergeCell ref="A31:A32"/>
    <mergeCell ref="B31:B32"/>
    <mergeCell ref="C31:C32"/>
    <mergeCell ref="A36:A38"/>
    <mergeCell ref="B36:B38"/>
    <mergeCell ref="L2:N2"/>
    <mergeCell ref="A5:N5"/>
    <mergeCell ref="A7:A8"/>
    <mergeCell ref="B7:B8"/>
    <mergeCell ref="C7:C8"/>
    <mergeCell ref="D7:D8"/>
    <mergeCell ref="E7:E8"/>
    <mergeCell ref="F7:F8"/>
    <mergeCell ref="G7:K7"/>
    <mergeCell ref="L7:M8"/>
    <mergeCell ref="A33:A35"/>
    <mergeCell ref="B33:B35"/>
    <mergeCell ref="C33:C35"/>
    <mergeCell ref="L33:M35"/>
    <mergeCell ref="N7:N8"/>
    <mergeCell ref="L9:M9"/>
    <mergeCell ref="L19:M32"/>
    <mergeCell ref="N19:N32"/>
    <mergeCell ref="A28:A30"/>
    <mergeCell ref="B28:B30"/>
    <mergeCell ref="C28:C30"/>
    <mergeCell ref="A19:A21"/>
    <mergeCell ref="B19:B21"/>
    <mergeCell ref="C19:C21"/>
    <mergeCell ref="A25:A27"/>
    <mergeCell ref="B25:B27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3" manualBreakCount="3">
    <brk id="15" max="16383" man="1"/>
    <brk id="27" max="16383" man="1"/>
    <brk id="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topLeftCell="A77" zoomScaleNormal="100" workbookViewId="0">
      <selection activeCell="F91" sqref="F91:K91"/>
    </sheetView>
  </sheetViews>
  <sheetFormatPr defaultRowHeight="15" x14ac:dyDescent="0.25"/>
  <cols>
    <col min="1" max="1" width="6.5703125" customWidth="1"/>
    <col min="2" max="2" width="21.140625" customWidth="1"/>
    <col min="3" max="3" width="11" customWidth="1"/>
    <col min="4" max="4" width="13.7109375" customWidth="1"/>
    <col min="5" max="5" width="9.140625" style="17"/>
    <col min="6" max="6" width="10" style="17" customWidth="1"/>
    <col min="7" max="7" width="8.7109375" style="22" customWidth="1"/>
    <col min="8" max="8" width="8.85546875" style="22" customWidth="1"/>
    <col min="9" max="9" width="9.7109375" style="22" customWidth="1"/>
    <col min="10" max="11" width="9" style="22" customWidth="1"/>
    <col min="12" max="12" width="19" style="2" customWidth="1"/>
    <col min="13" max="13" width="21.7109375" customWidth="1"/>
  </cols>
  <sheetData>
    <row r="1" spans="1:21" s="2" customFormat="1" x14ac:dyDescent="0.25">
      <c r="E1" s="22"/>
      <c r="F1" s="22"/>
      <c r="G1" s="22"/>
      <c r="H1" s="22"/>
      <c r="I1" s="22"/>
      <c r="J1" s="22"/>
      <c r="K1" s="22"/>
    </row>
    <row r="2" spans="1:21" s="2" customFormat="1" ht="47.25" customHeight="1" x14ac:dyDescent="0.25">
      <c r="E2" s="22"/>
      <c r="F2" s="22"/>
      <c r="G2" s="22"/>
      <c r="H2" s="22"/>
      <c r="I2" s="22"/>
      <c r="J2" s="22"/>
      <c r="K2" s="56"/>
      <c r="L2" s="86" t="s">
        <v>111</v>
      </c>
      <c r="M2" s="86"/>
    </row>
    <row r="3" spans="1:21" s="2" customFormat="1" x14ac:dyDescent="0.25">
      <c r="E3" s="22"/>
      <c r="F3" s="22"/>
      <c r="G3" s="22"/>
      <c r="H3" s="22"/>
      <c r="I3" s="22"/>
      <c r="J3" s="22"/>
      <c r="K3" s="22"/>
    </row>
    <row r="4" spans="1:21" s="2" customFormat="1" ht="15.75" customHeight="1" x14ac:dyDescent="0.3">
      <c r="A4" s="1"/>
      <c r="E4" s="18"/>
      <c r="F4" s="18"/>
      <c r="G4" s="18"/>
      <c r="H4" s="18"/>
      <c r="I4" s="18"/>
      <c r="J4" s="18"/>
      <c r="K4" s="18"/>
      <c r="L4" s="165"/>
      <c r="M4" s="165"/>
    </row>
    <row r="5" spans="1:21" s="2" customFormat="1" ht="61.5" customHeight="1" x14ac:dyDescent="0.3">
      <c r="A5" s="1"/>
      <c r="B5" s="166" t="s">
        <v>84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</row>
    <row r="6" spans="1:21" s="2" customFormat="1" x14ac:dyDescent="0.25">
      <c r="A6" s="1"/>
      <c r="E6" s="18"/>
      <c r="F6" s="18"/>
      <c r="G6" s="18"/>
      <c r="H6" s="18"/>
      <c r="I6" s="18"/>
      <c r="J6" s="18"/>
      <c r="K6" s="18"/>
    </row>
    <row r="7" spans="1:21" s="2" customFormat="1" x14ac:dyDescent="0.25">
      <c r="A7" s="167" t="s">
        <v>0</v>
      </c>
      <c r="B7" s="167" t="s">
        <v>29</v>
      </c>
      <c r="C7" s="167" t="s">
        <v>30</v>
      </c>
      <c r="D7" s="167" t="s">
        <v>1</v>
      </c>
      <c r="E7" s="168" t="s">
        <v>103</v>
      </c>
      <c r="F7" s="39" t="s">
        <v>31</v>
      </c>
      <c r="G7" s="170" t="s">
        <v>32</v>
      </c>
      <c r="H7" s="170"/>
      <c r="I7" s="170"/>
      <c r="J7" s="170"/>
      <c r="K7" s="170"/>
      <c r="L7" s="171" t="s">
        <v>3</v>
      </c>
      <c r="M7" s="171" t="s">
        <v>4</v>
      </c>
    </row>
    <row r="8" spans="1:21" s="2" customFormat="1" ht="78" customHeight="1" x14ac:dyDescent="0.25">
      <c r="A8" s="167"/>
      <c r="B8" s="167"/>
      <c r="C8" s="167" t="s">
        <v>33</v>
      </c>
      <c r="D8" s="167"/>
      <c r="E8" s="169"/>
      <c r="F8" s="39" t="s">
        <v>34</v>
      </c>
      <c r="G8" s="20">
        <v>2020</v>
      </c>
      <c r="H8" s="20">
        <v>2021</v>
      </c>
      <c r="I8" s="20">
        <v>2022</v>
      </c>
      <c r="J8" s="20">
        <v>2023</v>
      </c>
      <c r="K8" s="20">
        <v>2024</v>
      </c>
      <c r="L8" s="172"/>
      <c r="M8" s="172"/>
      <c r="O8" s="3"/>
    </row>
    <row r="9" spans="1:21" s="2" customFormat="1" x14ac:dyDescent="0.25">
      <c r="A9" s="42">
        <v>1</v>
      </c>
      <c r="B9" s="42">
        <v>2</v>
      </c>
      <c r="C9" s="26">
        <v>3</v>
      </c>
      <c r="D9" s="26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38">
        <v>12</v>
      </c>
      <c r="M9" s="26">
        <v>13</v>
      </c>
      <c r="O9" s="3"/>
    </row>
    <row r="10" spans="1:21" s="2" customFormat="1" ht="21" customHeight="1" x14ac:dyDescent="0.25">
      <c r="A10" s="82" t="s">
        <v>7</v>
      </c>
      <c r="B10" s="148" t="s">
        <v>70</v>
      </c>
      <c r="C10" s="149" t="s">
        <v>52</v>
      </c>
      <c r="D10" s="13" t="s">
        <v>35</v>
      </c>
      <c r="E10" s="15">
        <f>E11+E12</f>
        <v>1568</v>
      </c>
      <c r="F10" s="15">
        <f>F11+F12</f>
        <v>4546.5966000000008</v>
      </c>
      <c r="G10" s="15">
        <f>G11+G12</f>
        <v>1245.4410700000001</v>
      </c>
      <c r="H10" s="15">
        <f t="shared" ref="H10:K10" si="0">H11+H12</f>
        <v>1255.2821300000001</v>
      </c>
      <c r="I10" s="15">
        <f t="shared" si="0"/>
        <v>1457.8733999999999</v>
      </c>
      <c r="J10" s="15">
        <f t="shared" si="0"/>
        <v>294</v>
      </c>
      <c r="K10" s="15">
        <f t="shared" si="0"/>
        <v>294</v>
      </c>
      <c r="L10" s="61" t="s">
        <v>36</v>
      </c>
      <c r="M10" s="61" t="s">
        <v>119</v>
      </c>
    </row>
    <row r="11" spans="1:21" s="2" customFormat="1" ht="54" customHeight="1" x14ac:dyDescent="0.25">
      <c r="A11" s="82"/>
      <c r="B11" s="148"/>
      <c r="C11" s="150"/>
      <c r="D11" s="13" t="s">
        <v>37</v>
      </c>
      <c r="E11" s="15">
        <f>E14+E17+E19+E21</f>
        <v>1568</v>
      </c>
      <c r="F11" s="15">
        <f>G11+H11+I11+J11+K11</f>
        <v>4546.5966000000008</v>
      </c>
      <c r="G11" s="15">
        <f>G14+G17+G19+G21</f>
        <v>1245.4410700000001</v>
      </c>
      <c r="H11" s="15">
        <f>H14+H17+H19+H21+H23</f>
        <v>1255.2821300000001</v>
      </c>
      <c r="I11" s="15">
        <f t="shared" ref="I11:K11" si="1">I14+I17+I19+I21+I23</f>
        <v>1457.8733999999999</v>
      </c>
      <c r="J11" s="15">
        <f t="shared" si="1"/>
        <v>294</v>
      </c>
      <c r="K11" s="15">
        <f t="shared" si="1"/>
        <v>294</v>
      </c>
      <c r="L11" s="62"/>
      <c r="M11" s="62"/>
    </row>
    <row r="12" spans="1:21" s="2" customFormat="1" ht="25.5" customHeight="1" x14ac:dyDescent="0.25">
      <c r="A12" s="82"/>
      <c r="B12" s="148"/>
      <c r="C12" s="151"/>
      <c r="D12" s="13" t="s">
        <v>41</v>
      </c>
      <c r="E12" s="15">
        <f>E15</f>
        <v>0</v>
      </c>
      <c r="F12" s="15">
        <f>G12+H12+I12+J12+K12</f>
        <v>0</v>
      </c>
      <c r="G12" s="15">
        <f>G15</f>
        <v>0</v>
      </c>
      <c r="H12" s="15">
        <f t="shared" ref="H12:K12" si="2">H15</f>
        <v>0</v>
      </c>
      <c r="I12" s="15">
        <f t="shared" si="2"/>
        <v>0</v>
      </c>
      <c r="J12" s="15">
        <f t="shared" si="2"/>
        <v>0</v>
      </c>
      <c r="K12" s="15">
        <f t="shared" si="2"/>
        <v>0</v>
      </c>
      <c r="L12" s="62"/>
      <c r="M12" s="62"/>
      <c r="U12" s="2" t="s">
        <v>45</v>
      </c>
    </row>
    <row r="13" spans="1:21" s="2" customFormat="1" ht="22.5" customHeight="1" x14ac:dyDescent="0.25">
      <c r="A13" s="81" t="s">
        <v>8</v>
      </c>
      <c r="B13" s="139" t="s">
        <v>71</v>
      </c>
      <c r="C13" s="141" t="s">
        <v>52</v>
      </c>
      <c r="D13" s="27" t="s">
        <v>35</v>
      </c>
      <c r="E13" s="16">
        <f>E14+E15</f>
        <v>0</v>
      </c>
      <c r="F13" s="16">
        <f>F14+F15</f>
        <v>0</v>
      </c>
      <c r="G13" s="16">
        <f>G14+G15</f>
        <v>0</v>
      </c>
      <c r="H13" s="16">
        <f t="shared" ref="H13:K13" si="3">H14+H15</f>
        <v>0</v>
      </c>
      <c r="I13" s="16">
        <f t="shared" si="3"/>
        <v>0</v>
      </c>
      <c r="J13" s="16">
        <f t="shared" si="3"/>
        <v>0</v>
      </c>
      <c r="K13" s="16">
        <f t="shared" si="3"/>
        <v>0</v>
      </c>
      <c r="L13" s="62"/>
      <c r="M13" s="62"/>
    </row>
    <row r="14" spans="1:21" s="2" customFormat="1" ht="45" x14ac:dyDescent="0.25">
      <c r="A14" s="81"/>
      <c r="B14" s="152"/>
      <c r="C14" s="153"/>
      <c r="D14" s="27" t="s">
        <v>37</v>
      </c>
      <c r="E14" s="16">
        <v>0</v>
      </c>
      <c r="F14" s="16">
        <f>G14+H14+I14+J14+K14</f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62"/>
      <c r="M14" s="62"/>
    </row>
    <row r="15" spans="1:21" s="2" customFormat="1" ht="23.25" customHeight="1" x14ac:dyDescent="0.25">
      <c r="A15" s="81"/>
      <c r="B15" s="140"/>
      <c r="C15" s="142"/>
      <c r="D15" s="27" t="s">
        <v>41</v>
      </c>
      <c r="E15" s="16">
        <v>0</v>
      </c>
      <c r="F15" s="16">
        <f>G15+H15+I15+J15+K15</f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62"/>
      <c r="M15" s="62"/>
      <c r="R15" s="2" t="s">
        <v>45</v>
      </c>
    </row>
    <row r="16" spans="1:21" s="2" customFormat="1" ht="25.5" customHeight="1" x14ac:dyDescent="0.25">
      <c r="A16" s="81" t="s">
        <v>26</v>
      </c>
      <c r="B16" s="139" t="s">
        <v>72</v>
      </c>
      <c r="C16" s="141" t="s">
        <v>52</v>
      </c>
      <c r="D16" s="27" t="s">
        <v>35</v>
      </c>
      <c r="E16" s="16">
        <f>E17</f>
        <v>305.77999999999997</v>
      </c>
      <c r="F16" s="16">
        <f>F17</f>
        <v>1484.5486000000001</v>
      </c>
      <c r="G16" s="16">
        <f>G17</f>
        <v>277.49507</v>
      </c>
      <c r="H16" s="16">
        <f t="shared" ref="H16:K16" si="4">H17</f>
        <v>243.67013</v>
      </c>
      <c r="I16" s="16">
        <f t="shared" si="4"/>
        <v>375.38339999999999</v>
      </c>
      <c r="J16" s="16">
        <f t="shared" si="4"/>
        <v>294</v>
      </c>
      <c r="K16" s="16">
        <f t="shared" si="4"/>
        <v>294</v>
      </c>
      <c r="L16" s="62"/>
      <c r="M16" s="62"/>
    </row>
    <row r="17" spans="1:18" s="2" customFormat="1" ht="69.75" customHeight="1" x14ac:dyDescent="0.25">
      <c r="A17" s="81"/>
      <c r="B17" s="140"/>
      <c r="C17" s="142"/>
      <c r="D17" s="27" t="s">
        <v>37</v>
      </c>
      <c r="E17" s="16">
        <v>305.77999999999997</v>
      </c>
      <c r="F17" s="16">
        <f>G17+H17+I17+J17+K17</f>
        <v>1484.5486000000001</v>
      </c>
      <c r="G17" s="16">
        <v>277.49507</v>
      </c>
      <c r="H17" s="16">
        <f>461.5834-86.2-131.71327</f>
        <v>243.67013</v>
      </c>
      <c r="I17" s="16">
        <v>375.38339999999999</v>
      </c>
      <c r="J17" s="16">
        <v>294</v>
      </c>
      <c r="K17" s="16">
        <v>294</v>
      </c>
      <c r="L17" s="62"/>
      <c r="M17" s="62"/>
    </row>
    <row r="18" spans="1:18" s="2" customFormat="1" ht="22.5" customHeight="1" x14ac:dyDescent="0.25">
      <c r="A18" s="81" t="s">
        <v>38</v>
      </c>
      <c r="B18" s="143" t="s">
        <v>95</v>
      </c>
      <c r="C18" s="141" t="s">
        <v>52</v>
      </c>
      <c r="D18" s="27" t="s">
        <v>35</v>
      </c>
      <c r="E18" s="16">
        <f>E19</f>
        <v>0</v>
      </c>
      <c r="F18" s="16">
        <f>F19</f>
        <v>0</v>
      </c>
      <c r="G18" s="16">
        <f t="shared" ref="G18:K22" si="5">G19</f>
        <v>0</v>
      </c>
      <c r="H18" s="16">
        <f t="shared" si="5"/>
        <v>0</v>
      </c>
      <c r="I18" s="16">
        <f t="shared" si="5"/>
        <v>0</v>
      </c>
      <c r="J18" s="16">
        <f t="shared" si="5"/>
        <v>0</v>
      </c>
      <c r="K18" s="16">
        <f t="shared" si="5"/>
        <v>0</v>
      </c>
      <c r="L18" s="62"/>
      <c r="M18" s="62"/>
    </row>
    <row r="19" spans="1:18" s="2" customFormat="1" ht="134.25" customHeight="1" x14ac:dyDescent="0.25">
      <c r="A19" s="81"/>
      <c r="B19" s="144"/>
      <c r="C19" s="142"/>
      <c r="D19" s="27" t="s">
        <v>37</v>
      </c>
      <c r="E19" s="16">
        <v>0</v>
      </c>
      <c r="F19" s="16">
        <f>G19+H19+I19+J19+K19</f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62"/>
      <c r="M19" s="62"/>
    </row>
    <row r="20" spans="1:18" s="2" customFormat="1" ht="22.5" customHeight="1" x14ac:dyDescent="0.25">
      <c r="A20" s="81" t="s">
        <v>46</v>
      </c>
      <c r="B20" s="139" t="s">
        <v>73</v>
      </c>
      <c r="C20" s="141" t="s">
        <v>52</v>
      </c>
      <c r="D20" s="27" t="s">
        <v>35</v>
      </c>
      <c r="E20" s="16">
        <f>E21</f>
        <v>1262.22</v>
      </c>
      <c r="F20" s="16">
        <f>F21</f>
        <v>2684.8580000000002</v>
      </c>
      <c r="G20" s="16">
        <f t="shared" si="5"/>
        <v>967.94600000000003</v>
      </c>
      <c r="H20" s="16">
        <f t="shared" si="5"/>
        <v>852.81200000000001</v>
      </c>
      <c r="I20" s="16">
        <f t="shared" si="5"/>
        <v>864.1</v>
      </c>
      <c r="J20" s="16">
        <f t="shared" si="5"/>
        <v>0</v>
      </c>
      <c r="K20" s="16">
        <f t="shared" si="5"/>
        <v>0</v>
      </c>
      <c r="L20" s="62"/>
      <c r="M20" s="62"/>
    </row>
    <row r="21" spans="1:18" s="2" customFormat="1" ht="45" customHeight="1" x14ac:dyDescent="0.25">
      <c r="A21" s="154"/>
      <c r="B21" s="140"/>
      <c r="C21" s="142"/>
      <c r="D21" s="27" t="s">
        <v>37</v>
      </c>
      <c r="E21" s="16">
        <v>1262.22</v>
      </c>
      <c r="F21" s="16">
        <f>G21+H21+I21+J21+K21</f>
        <v>2684.8580000000002</v>
      </c>
      <c r="G21" s="16">
        <v>967.94600000000003</v>
      </c>
      <c r="H21" s="16">
        <f>60+1000-160.8+22.212-68.6</f>
        <v>852.81200000000001</v>
      </c>
      <c r="I21" s="16">
        <f>15+849.1</f>
        <v>864.1</v>
      </c>
      <c r="J21" s="16">
        <v>0</v>
      </c>
      <c r="K21" s="16">
        <v>0</v>
      </c>
      <c r="L21" s="62"/>
      <c r="M21" s="63"/>
    </row>
    <row r="22" spans="1:18" s="2" customFormat="1" ht="36.75" customHeight="1" x14ac:dyDescent="0.25">
      <c r="A22" s="60" t="s">
        <v>109</v>
      </c>
      <c r="B22" s="173" t="s">
        <v>110</v>
      </c>
      <c r="C22" s="141" t="s">
        <v>101</v>
      </c>
      <c r="D22" s="51" t="s">
        <v>35</v>
      </c>
      <c r="E22" s="16">
        <f>E23</f>
        <v>0</v>
      </c>
      <c r="F22" s="16">
        <f>F23</f>
        <v>377.19</v>
      </c>
      <c r="G22" s="16">
        <f t="shared" si="5"/>
        <v>0</v>
      </c>
      <c r="H22" s="16">
        <f t="shared" si="5"/>
        <v>158.80000000000001</v>
      </c>
      <c r="I22" s="16">
        <f t="shared" si="5"/>
        <v>218.39</v>
      </c>
      <c r="J22" s="16">
        <f t="shared" si="5"/>
        <v>0</v>
      </c>
      <c r="K22" s="16">
        <f t="shared" si="5"/>
        <v>0</v>
      </c>
      <c r="L22" s="60"/>
      <c r="M22" s="61"/>
    </row>
    <row r="23" spans="1:18" s="2" customFormat="1" ht="166.5" customHeight="1" x14ac:dyDescent="0.25">
      <c r="A23" s="119"/>
      <c r="B23" s="174"/>
      <c r="C23" s="142"/>
      <c r="D23" s="51" t="s">
        <v>37</v>
      </c>
      <c r="E23" s="16">
        <v>0</v>
      </c>
      <c r="F23" s="16">
        <f>G23+H23+I23+J23+K23</f>
        <v>377.19</v>
      </c>
      <c r="G23" s="16">
        <v>0</v>
      </c>
      <c r="H23" s="16">
        <v>158.80000000000001</v>
      </c>
      <c r="I23" s="16">
        <f>252-33.61</f>
        <v>218.39</v>
      </c>
      <c r="J23" s="16">
        <v>0</v>
      </c>
      <c r="K23" s="16">
        <v>0</v>
      </c>
      <c r="L23" s="60"/>
      <c r="M23" s="63"/>
      <c r="R23" s="2" t="s">
        <v>45</v>
      </c>
    </row>
    <row r="24" spans="1:18" s="2" customFormat="1" ht="21" customHeight="1" x14ac:dyDescent="0.25">
      <c r="A24" s="82" t="s">
        <v>9</v>
      </c>
      <c r="B24" s="184" t="s">
        <v>74</v>
      </c>
      <c r="C24" s="149" t="s">
        <v>52</v>
      </c>
      <c r="D24" s="13" t="s">
        <v>35</v>
      </c>
      <c r="E24" s="15">
        <f>E25</f>
        <v>49.12</v>
      </c>
      <c r="F24" s="15">
        <f t="shared" ref="F24:K24" si="6">F25</f>
        <v>796.69679999999994</v>
      </c>
      <c r="G24" s="15">
        <f t="shared" si="6"/>
        <v>64.468800000000002</v>
      </c>
      <c r="H24" s="15">
        <f t="shared" si="6"/>
        <v>437.12799999999999</v>
      </c>
      <c r="I24" s="15">
        <f t="shared" si="6"/>
        <v>295.10000000000002</v>
      </c>
      <c r="J24" s="15">
        <f t="shared" si="6"/>
        <v>0</v>
      </c>
      <c r="K24" s="15">
        <f t="shared" si="6"/>
        <v>0</v>
      </c>
      <c r="L24" s="100" t="s">
        <v>36</v>
      </c>
      <c r="M24" s="147" t="s">
        <v>120</v>
      </c>
    </row>
    <row r="25" spans="1:18" s="2" customFormat="1" ht="41.25" customHeight="1" x14ac:dyDescent="0.25">
      <c r="A25" s="82"/>
      <c r="B25" s="184"/>
      <c r="C25" s="151"/>
      <c r="D25" s="13" t="s">
        <v>37</v>
      </c>
      <c r="E25" s="15">
        <f>E27</f>
        <v>49.12</v>
      </c>
      <c r="F25" s="15">
        <f t="shared" ref="F25:K25" si="7">F27</f>
        <v>796.69679999999994</v>
      </c>
      <c r="G25" s="15">
        <f t="shared" si="7"/>
        <v>64.468800000000002</v>
      </c>
      <c r="H25" s="15">
        <f t="shared" si="7"/>
        <v>437.12799999999999</v>
      </c>
      <c r="I25" s="15">
        <f t="shared" si="7"/>
        <v>295.10000000000002</v>
      </c>
      <c r="J25" s="15">
        <f t="shared" si="7"/>
        <v>0</v>
      </c>
      <c r="K25" s="15">
        <f t="shared" si="7"/>
        <v>0</v>
      </c>
      <c r="L25" s="100"/>
      <c r="M25" s="147"/>
    </row>
    <row r="26" spans="1:18" s="2" customFormat="1" ht="22.5" customHeight="1" x14ac:dyDescent="0.25">
      <c r="A26" s="81" t="s">
        <v>10</v>
      </c>
      <c r="B26" s="156" t="s">
        <v>75</v>
      </c>
      <c r="C26" s="145" t="s">
        <v>52</v>
      </c>
      <c r="D26" s="43" t="s">
        <v>35</v>
      </c>
      <c r="E26" s="16">
        <f>E27</f>
        <v>49.12</v>
      </c>
      <c r="F26" s="16">
        <f>F27</f>
        <v>796.69679999999994</v>
      </c>
      <c r="G26" s="16">
        <f>G27</f>
        <v>64.468800000000002</v>
      </c>
      <c r="H26" s="16">
        <f t="shared" ref="H26:K26" si="8">H27</f>
        <v>437.12799999999999</v>
      </c>
      <c r="I26" s="16">
        <f t="shared" si="8"/>
        <v>295.10000000000002</v>
      </c>
      <c r="J26" s="16">
        <f t="shared" si="8"/>
        <v>0</v>
      </c>
      <c r="K26" s="16">
        <f t="shared" si="8"/>
        <v>0</v>
      </c>
      <c r="L26" s="100"/>
      <c r="M26" s="147"/>
    </row>
    <row r="27" spans="1:18" s="2" customFormat="1" ht="309" customHeight="1" x14ac:dyDescent="0.25">
      <c r="A27" s="81"/>
      <c r="B27" s="156"/>
      <c r="C27" s="146"/>
      <c r="D27" s="43" t="s">
        <v>37</v>
      </c>
      <c r="E27" s="16">
        <v>49.12</v>
      </c>
      <c r="F27" s="16">
        <f>G27+H27+I27+J27+K27</f>
        <v>796.69679999999994</v>
      </c>
      <c r="G27" s="16">
        <v>64.468800000000002</v>
      </c>
      <c r="H27" s="16">
        <f>66+208.7+160.8-15.012+16.64</f>
        <v>437.12799999999999</v>
      </c>
      <c r="I27" s="16">
        <v>295.10000000000002</v>
      </c>
      <c r="J27" s="16">
        <v>0</v>
      </c>
      <c r="K27" s="16">
        <v>0</v>
      </c>
      <c r="L27" s="100"/>
      <c r="M27" s="147"/>
    </row>
    <row r="28" spans="1:18" s="2" customFormat="1" ht="21" customHeight="1" x14ac:dyDescent="0.25">
      <c r="A28" s="82" t="s">
        <v>12</v>
      </c>
      <c r="B28" s="128" t="s">
        <v>76</v>
      </c>
      <c r="C28" s="149" t="s">
        <v>52</v>
      </c>
      <c r="D28" s="13" t="s">
        <v>35</v>
      </c>
      <c r="E28" s="15">
        <f>E29</f>
        <v>591.62</v>
      </c>
      <c r="F28" s="15">
        <f>F29</f>
        <v>2562.4759999999997</v>
      </c>
      <c r="G28" s="15">
        <f>G29</f>
        <v>629.85599999999999</v>
      </c>
      <c r="H28" s="15">
        <f t="shared" ref="H28:K28" si="9">H29</f>
        <v>802.26</v>
      </c>
      <c r="I28" s="15">
        <f t="shared" si="9"/>
        <v>1130.3599999999999</v>
      </c>
      <c r="J28" s="15">
        <f t="shared" si="9"/>
        <v>0</v>
      </c>
      <c r="K28" s="15">
        <f t="shared" si="9"/>
        <v>0</v>
      </c>
      <c r="L28" s="61" t="s">
        <v>36</v>
      </c>
      <c r="M28" s="135" t="s">
        <v>121</v>
      </c>
    </row>
    <row r="29" spans="1:18" s="2" customFormat="1" ht="68.25" customHeight="1" x14ac:dyDescent="0.25">
      <c r="A29" s="82"/>
      <c r="B29" s="128"/>
      <c r="C29" s="150"/>
      <c r="D29" s="13" t="s">
        <v>37</v>
      </c>
      <c r="E29" s="15">
        <f>E31+E33+E35</f>
        <v>591.62</v>
      </c>
      <c r="F29" s="15">
        <f>G29+H29+I29+J29+K29</f>
        <v>2562.4759999999997</v>
      </c>
      <c r="G29" s="15">
        <f>G31+G33+G35</f>
        <v>629.85599999999999</v>
      </c>
      <c r="H29" s="15">
        <f t="shared" ref="H29:K29" si="10">H31+H33+H35</f>
        <v>802.26</v>
      </c>
      <c r="I29" s="15">
        <f t="shared" si="10"/>
        <v>1130.3599999999999</v>
      </c>
      <c r="J29" s="15">
        <f t="shared" si="10"/>
        <v>0</v>
      </c>
      <c r="K29" s="15">
        <f t="shared" si="10"/>
        <v>0</v>
      </c>
      <c r="L29" s="62"/>
      <c r="M29" s="136"/>
    </row>
    <row r="30" spans="1:18" s="2" customFormat="1" ht="22.5" customHeight="1" x14ac:dyDescent="0.25">
      <c r="A30" s="81" t="s">
        <v>13</v>
      </c>
      <c r="B30" s="156" t="s">
        <v>77</v>
      </c>
      <c r="C30" s="145" t="s">
        <v>52</v>
      </c>
      <c r="D30" s="27" t="s">
        <v>35</v>
      </c>
      <c r="E30" s="16">
        <f>E31</f>
        <v>591.62</v>
      </c>
      <c r="F30" s="16">
        <f>F31</f>
        <v>2417.6799999999998</v>
      </c>
      <c r="G30" s="16">
        <f t="shared" ref="G30:K34" si="11">G31</f>
        <v>629.85599999999999</v>
      </c>
      <c r="H30" s="16">
        <f t="shared" si="11"/>
        <v>787.36</v>
      </c>
      <c r="I30" s="16">
        <f t="shared" si="11"/>
        <v>1000.4639999999999</v>
      </c>
      <c r="J30" s="16">
        <f t="shared" si="11"/>
        <v>0</v>
      </c>
      <c r="K30" s="16">
        <f t="shared" si="11"/>
        <v>0</v>
      </c>
      <c r="L30" s="62"/>
      <c r="M30" s="136"/>
    </row>
    <row r="31" spans="1:18" s="2" customFormat="1" ht="79.5" customHeight="1" x14ac:dyDescent="0.25">
      <c r="A31" s="81"/>
      <c r="B31" s="156"/>
      <c r="C31" s="157"/>
      <c r="D31" s="27" t="s">
        <v>37</v>
      </c>
      <c r="E31" s="16">
        <v>591.62</v>
      </c>
      <c r="F31" s="16">
        <f>G31+H31+I31+J31+K31</f>
        <v>2417.6799999999998</v>
      </c>
      <c r="G31" s="16">
        <v>629.85599999999999</v>
      </c>
      <c r="H31" s="16">
        <f>697.36+90</f>
        <v>787.36</v>
      </c>
      <c r="I31" s="46">
        <f>900.464+300-200</f>
        <v>1000.4639999999999</v>
      </c>
      <c r="J31" s="16">
        <v>0</v>
      </c>
      <c r="K31" s="16">
        <v>0</v>
      </c>
      <c r="L31" s="62"/>
      <c r="M31" s="136"/>
    </row>
    <row r="32" spans="1:18" s="2" customFormat="1" ht="24" customHeight="1" x14ac:dyDescent="0.25">
      <c r="A32" s="81" t="s">
        <v>48</v>
      </c>
      <c r="B32" s="156" t="s">
        <v>78</v>
      </c>
      <c r="C32" s="145" t="s">
        <v>52</v>
      </c>
      <c r="D32" s="27" t="s">
        <v>35</v>
      </c>
      <c r="E32" s="16">
        <f>E33</f>
        <v>0</v>
      </c>
      <c r="F32" s="16">
        <f>F33</f>
        <v>88</v>
      </c>
      <c r="G32" s="16">
        <f t="shared" si="11"/>
        <v>0</v>
      </c>
      <c r="H32" s="16">
        <f t="shared" si="11"/>
        <v>0</v>
      </c>
      <c r="I32" s="16">
        <f t="shared" si="11"/>
        <v>88</v>
      </c>
      <c r="J32" s="16">
        <f t="shared" si="11"/>
        <v>0</v>
      </c>
      <c r="K32" s="16">
        <f t="shared" si="11"/>
        <v>0</v>
      </c>
      <c r="L32" s="62"/>
      <c r="M32" s="136"/>
      <c r="Q32" s="2" t="s">
        <v>45</v>
      </c>
    </row>
    <row r="33" spans="1:13" s="2" customFormat="1" ht="143.25" customHeight="1" x14ac:dyDescent="0.25">
      <c r="A33" s="81"/>
      <c r="B33" s="156"/>
      <c r="C33" s="157"/>
      <c r="D33" s="27" t="s">
        <v>37</v>
      </c>
      <c r="E33" s="16">
        <v>0</v>
      </c>
      <c r="F33" s="16">
        <f>G33+H33+I33+J33+K33</f>
        <v>88</v>
      </c>
      <c r="G33" s="16">
        <f>88-88</f>
        <v>0</v>
      </c>
      <c r="H33" s="16">
        <f>88-88</f>
        <v>0</v>
      </c>
      <c r="I33" s="16">
        <v>88</v>
      </c>
      <c r="J33" s="16">
        <v>0</v>
      </c>
      <c r="K33" s="16">
        <v>0</v>
      </c>
      <c r="L33" s="62"/>
      <c r="M33" s="136"/>
    </row>
    <row r="34" spans="1:13" s="2" customFormat="1" ht="31.5" customHeight="1" x14ac:dyDescent="0.25">
      <c r="A34" s="81" t="s">
        <v>49</v>
      </c>
      <c r="B34" s="156" t="s">
        <v>79</v>
      </c>
      <c r="C34" s="145" t="s">
        <v>52</v>
      </c>
      <c r="D34" s="27" t="s">
        <v>35</v>
      </c>
      <c r="E34" s="16">
        <f>E35</f>
        <v>0</v>
      </c>
      <c r="F34" s="16">
        <f>F35</f>
        <v>56.795999999999999</v>
      </c>
      <c r="G34" s="16">
        <f t="shared" si="11"/>
        <v>0</v>
      </c>
      <c r="H34" s="16">
        <f t="shared" si="11"/>
        <v>14.899999999999999</v>
      </c>
      <c r="I34" s="16">
        <f t="shared" si="11"/>
        <v>41.896000000000001</v>
      </c>
      <c r="J34" s="16">
        <f t="shared" si="11"/>
        <v>0</v>
      </c>
      <c r="K34" s="16">
        <f t="shared" si="11"/>
        <v>0</v>
      </c>
      <c r="L34" s="62"/>
      <c r="M34" s="136"/>
    </row>
    <row r="35" spans="1:13" s="2" customFormat="1" ht="165.75" customHeight="1" x14ac:dyDescent="0.25">
      <c r="A35" s="154"/>
      <c r="B35" s="158"/>
      <c r="C35" s="157"/>
      <c r="D35" s="27" t="s">
        <v>37</v>
      </c>
      <c r="E35" s="16">
        <v>0</v>
      </c>
      <c r="F35" s="16">
        <f>G35+H35+I35+J35+K35</f>
        <v>56.795999999999999</v>
      </c>
      <c r="G35" s="16">
        <f>12-12</f>
        <v>0</v>
      </c>
      <c r="H35" s="16">
        <f>62.5-47.6</f>
        <v>14.899999999999999</v>
      </c>
      <c r="I35" s="16">
        <v>41.896000000000001</v>
      </c>
      <c r="J35" s="16">
        <v>0</v>
      </c>
      <c r="K35" s="16">
        <v>0</v>
      </c>
      <c r="L35" s="62"/>
      <c r="M35" s="137"/>
    </row>
    <row r="36" spans="1:13" s="2" customFormat="1" ht="21" customHeight="1" x14ac:dyDescent="0.25">
      <c r="A36" s="82" t="s">
        <v>14</v>
      </c>
      <c r="B36" s="128" t="s">
        <v>80</v>
      </c>
      <c r="C36" s="149" t="s">
        <v>52</v>
      </c>
      <c r="D36" s="13" t="s">
        <v>35</v>
      </c>
      <c r="E36" s="15">
        <f>E37</f>
        <v>144</v>
      </c>
      <c r="F36" s="15">
        <f>F37</f>
        <v>391.2</v>
      </c>
      <c r="G36" s="15">
        <f>G37</f>
        <v>139.19999999999999</v>
      </c>
      <c r="H36" s="15">
        <f t="shared" ref="H36:K36" si="12">H37</f>
        <v>120</v>
      </c>
      <c r="I36" s="15">
        <f t="shared" si="12"/>
        <v>132</v>
      </c>
      <c r="J36" s="15">
        <f t="shared" si="12"/>
        <v>0</v>
      </c>
      <c r="K36" s="15">
        <f t="shared" si="12"/>
        <v>0</v>
      </c>
      <c r="L36" s="61" t="s">
        <v>36</v>
      </c>
      <c r="M36" s="61" t="s">
        <v>122</v>
      </c>
    </row>
    <row r="37" spans="1:13" s="2" customFormat="1" ht="42" x14ac:dyDescent="0.25">
      <c r="A37" s="82"/>
      <c r="B37" s="128"/>
      <c r="C37" s="150"/>
      <c r="D37" s="13" t="s">
        <v>37</v>
      </c>
      <c r="E37" s="15">
        <f>E39</f>
        <v>144</v>
      </c>
      <c r="F37" s="15">
        <f>F39</f>
        <v>391.2</v>
      </c>
      <c r="G37" s="15">
        <f>G39</f>
        <v>139.19999999999999</v>
      </c>
      <c r="H37" s="15">
        <f t="shared" ref="H37:K37" si="13">H39</f>
        <v>120</v>
      </c>
      <c r="I37" s="15">
        <f t="shared" si="13"/>
        <v>132</v>
      </c>
      <c r="J37" s="15">
        <f t="shared" si="13"/>
        <v>0</v>
      </c>
      <c r="K37" s="15">
        <f t="shared" si="13"/>
        <v>0</v>
      </c>
      <c r="L37" s="62"/>
      <c r="M37" s="62"/>
    </row>
    <row r="38" spans="1:13" s="2" customFormat="1" ht="22.5" customHeight="1" x14ac:dyDescent="0.25">
      <c r="A38" s="81" t="s">
        <v>39</v>
      </c>
      <c r="B38" s="156" t="s">
        <v>96</v>
      </c>
      <c r="C38" s="145" t="s">
        <v>52</v>
      </c>
      <c r="D38" s="27" t="s">
        <v>35</v>
      </c>
      <c r="E38" s="16">
        <f>E39</f>
        <v>144</v>
      </c>
      <c r="F38" s="16">
        <f>F39</f>
        <v>391.2</v>
      </c>
      <c r="G38" s="16">
        <f>G39</f>
        <v>139.19999999999999</v>
      </c>
      <c r="H38" s="16">
        <f t="shared" ref="H38:K38" si="14">H39</f>
        <v>120</v>
      </c>
      <c r="I38" s="16">
        <f t="shared" si="14"/>
        <v>132</v>
      </c>
      <c r="J38" s="16">
        <f t="shared" si="14"/>
        <v>0</v>
      </c>
      <c r="K38" s="16">
        <f t="shared" si="14"/>
        <v>0</v>
      </c>
      <c r="L38" s="62"/>
      <c r="M38" s="62"/>
    </row>
    <row r="39" spans="1:13" s="2" customFormat="1" ht="87" customHeight="1" x14ac:dyDescent="0.25">
      <c r="A39" s="154"/>
      <c r="B39" s="158"/>
      <c r="C39" s="146"/>
      <c r="D39" s="27" t="s">
        <v>37</v>
      </c>
      <c r="E39" s="16">
        <v>144</v>
      </c>
      <c r="F39" s="16">
        <f>G39+H39+I39+J39+K39</f>
        <v>391.2</v>
      </c>
      <c r="G39" s="16">
        <f>151.2-12</f>
        <v>139.19999999999999</v>
      </c>
      <c r="H39" s="16">
        <f>158.4-38.4</f>
        <v>120</v>
      </c>
      <c r="I39" s="16">
        <v>132</v>
      </c>
      <c r="J39" s="16">
        <v>0</v>
      </c>
      <c r="K39" s="16">
        <v>0</v>
      </c>
      <c r="L39" s="63"/>
      <c r="M39" s="63"/>
    </row>
    <row r="40" spans="1:13" s="22" customFormat="1" ht="21" customHeight="1" x14ac:dyDescent="0.25">
      <c r="A40" s="82" t="s">
        <v>15</v>
      </c>
      <c r="B40" s="128" t="s">
        <v>53</v>
      </c>
      <c r="C40" s="129" t="s">
        <v>52</v>
      </c>
      <c r="D40" s="23" t="s">
        <v>35</v>
      </c>
      <c r="E40" s="15">
        <f>E44</f>
        <v>204</v>
      </c>
      <c r="F40" s="15">
        <f>F44</f>
        <v>192.95998</v>
      </c>
      <c r="G40" s="15">
        <f t="shared" ref="G40:K40" si="15">G44</f>
        <v>192.95998</v>
      </c>
      <c r="H40" s="15">
        <f t="shared" si="15"/>
        <v>0</v>
      </c>
      <c r="I40" s="15">
        <f t="shared" si="15"/>
        <v>0</v>
      </c>
      <c r="J40" s="15">
        <f t="shared" si="15"/>
        <v>0</v>
      </c>
      <c r="K40" s="15">
        <f t="shared" si="15"/>
        <v>0</v>
      </c>
      <c r="L40" s="61" t="s">
        <v>36</v>
      </c>
      <c r="M40" s="132" t="s">
        <v>123</v>
      </c>
    </row>
    <row r="41" spans="1:13" s="22" customFormat="1" ht="47.25" customHeight="1" x14ac:dyDescent="0.25">
      <c r="A41" s="82"/>
      <c r="B41" s="128"/>
      <c r="C41" s="130"/>
      <c r="D41" s="23" t="s">
        <v>37</v>
      </c>
      <c r="E41" s="15">
        <f>E45</f>
        <v>204</v>
      </c>
      <c r="F41" s="15">
        <f>F45+F48</f>
        <v>192.95998</v>
      </c>
      <c r="G41" s="15">
        <f t="shared" ref="G41:K41" si="16">G45+G48</f>
        <v>192.95998</v>
      </c>
      <c r="H41" s="15">
        <f t="shared" si="16"/>
        <v>0</v>
      </c>
      <c r="I41" s="15">
        <f t="shared" si="16"/>
        <v>0</v>
      </c>
      <c r="J41" s="15">
        <f t="shared" si="16"/>
        <v>0</v>
      </c>
      <c r="K41" s="15">
        <f t="shared" si="16"/>
        <v>0</v>
      </c>
      <c r="L41" s="62"/>
      <c r="M41" s="133"/>
    </row>
    <row r="42" spans="1:13" s="22" customFormat="1" ht="42" x14ac:dyDescent="0.25">
      <c r="A42" s="82"/>
      <c r="B42" s="128"/>
      <c r="C42" s="130"/>
      <c r="D42" s="13" t="s">
        <v>28</v>
      </c>
      <c r="E42" s="15">
        <f>E46</f>
        <v>0</v>
      </c>
      <c r="F42" s="15">
        <f>F46</f>
        <v>0</v>
      </c>
      <c r="G42" s="15">
        <f>G46</f>
        <v>0</v>
      </c>
      <c r="H42" s="15">
        <f t="shared" ref="H42:K42" si="17">H46</f>
        <v>0</v>
      </c>
      <c r="I42" s="15">
        <f t="shared" si="17"/>
        <v>0</v>
      </c>
      <c r="J42" s="15">
        <f t="shared" si="17"/>
        <v>0</v>
      </c>
      <c r="K42" s="15">
        <f t="shared" si="17"/>
        <v>0</v>
      </c>
      <c r="L42" s="62"/>
      <c r="M42" s="133"/>
    </row>
    <row r="43" spans="1:13" s="22" customFormat="1" ht="21" x14ac:dyDescent="0.25">
      <c r="A43" s="82"/>
      <c r="B43" s="128"/>
      <c r="C43" s="131"/>
      <c r="D43" s="13" t="s">
        <v>41</v>
      </c>
      <c r="E43" s="15">
        <v>0</v>
      </c>
      <c r="F43" s="15">
        <f>G43+H43+I43+J43+K43</f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62"/>
      <c r="M43" s="133"/>
    </row>
    <row r="44" spans="1:13" s="2" customFormat="1" ht="22.5" customHeight="1" x14ac:dyDescent="0.25">
      <c r="A44" s="81" t="s">
        <v>40</v>
      </c>
      <c r="B44" s="138" t="s">
        <v>102</v>
      </c>
      <c r="C44" s="118" t="s">
        <v>52</v>
      </c>
      <c r="D44" s="27" t="s">
        <v>35</v>
      </c>
      <c r="E44" s="16">
        <f>E45</f>
        <v>204</v>
      </c>
      <c r="F44" s="16">
        <f>F45</f>
        <v>192.95998</v>
      </c>
      <c r="G44" s="16">
        <f t="shared" ref="G44:K44" si="18">G45</f>
        <v>192.95998</v>
      </c>
      <c r="H44" s="16">
        <f t="shared" si="18"/>
        <v>0</v>
      </c>
      <c r="I44" s="16">
        <f t="shared" si="18"/>
        <v>0</v>
      </c>
      <c r="J44" s="16">
        <f t="shared" si="18"/>
        <v>0</v>
      </c>
      <c r="K44" s="16">
        <f t="shared" si="18"/>
        <v>0</v>
      </c>
      <c r="L44" s="62"/>
      <c r="M44" s="133"/>
    </row>
    <row r="45" spans="1:13" s="2" customFormat="1" ht="69" customHeight="1" x14ac:dyDescent="0.25">
      <c r="A45" s="81"/>
      <c r="B45" s="138"/>
      <c r="C45" s="118"/>
      <c r="D45" s="27" t="s">
        <v>37</v>
      </c>
      <c r="E45" s="16">
        <v>204</v>
      </c>
      <c r="F45" s="16">
        <f>G45+H45+I45+J45+K45</f>
        <v>192.95998</v>
      </c>
      <c r="G45" s="16">
        <v>192.95998</v>
      </c>
      <c r="H45" s="16">
        <f>272.4-60-212.4</f>
        <v>0</v>
      </c>
      <c r="I45" s="16">
        <v>0</v>
      </c>
      <c r="J45" s="16">
        <v>0</v>
      </c>
      <c r="K45" s="16">
        <v>0</v>
      </c>
      <c r="L45" s="62"/>
      <c r="M45" s="133"/>
    </row>
    <row r="46" spans="1:13" s="2" customFormat="1" ht="55.5" customHeight="1" x14ac:dyDescent="0.25">
      <c r="A46" s="154"/>
      <c r="B46" s="155"/>
      <c r="C46" s="118"/>
      <c r="D46" s="27" t="s">
        <v>28</v>
      </c>
      <c r="E46" s="16">
        <v>0</v>
      </c>
      <c r="F46" s="16">
        <f>G46+H46+I46+J46+K46</f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63"/>
      <c r="M46" s="133"/>
    </row>
    <row r="47" spans="1:13" s="2" customFormat="1" ht="22.5" customHeight="1" x14ac:dyDescent="0.25">
      <c r="A47" s="60" t="s">
        <v>107</v>
      </c>
      <c r="B47" s="117" t="s">
        <v>106</v>
      </c>
      <c r="C47" s="118" t="s">
        <v>101</v>
      </c>
      <c r="D47" s="50" t="s">
        <v>35</v>
      </c>
      <c r="E47" s="16">
        <f>E48</f>
        <v>0</v>
      </c>
      <c r="F47" s="159" t="s">
        <v>108</v>
      </c>
      <c r="G47" s="160"/>
      <c r="H47" s="160"/>
      <c r="I47" s="160"/>
      <c r="J47" s="160"/>
      <c r="K47" s="161"/>
      <c r="L47" s="61" t="s">
        <v>36</v>
      </c>
      <c r="M47" s="133"/>
    </row>
    <row r="48" spans="1:13" s="2" customFormat="1" ht="166.5" customHeight="1" x14ac:dyDescent="0.25">
      <c r="A48" s="60"/>
      <c r="B48" s="117"/>
      <c r="C48" s="118"/>
      <c r="D48" s="50" t="s">
        <v>37</v>
      </c>
      <c r="E48" s="16">
        <v>0</v>
      </c>
      <c r="F48" s="162"/>
      <c r="G48" s="163"/>
      <c r="H48" s="163"/>
      <c r="I48" s="163"/>
      <c r="J48" s="163"/>
      <c r="K48" s="164"/>
      <c r="L48" s="63"/>
      <c r="M48" s="134"/>
    </row>
    <row r="49" spans="1:13" s="22" customFormat="1" ht="21" customHeight="1" x14ac:dyDescent="0.25">
      <c r="A49" s="178" t="s">
        <v>54</v>
      </c>
      <c r="B49" s="181" t="s">
        <v>47</v>
      </c>
      <c r="C49" s="178" t="s">
        <v>52</v>
      </c>
      <c r="D49" s="23" t="s">
        <v>35</v>
      </c>
      <c r="E49" s="15">
        <f>E50+E51</f>
        <v>39.61</v>
      </c>
      <c r="F49" s="15">
        <f>F52</f>
        <v>51.99924</v>
      </c>
      <c r="G49" s="15">
        <f t="shared" ref="G49:K49" si="19">G52</f>
        <v>51.99924</v>
      </c>
      <c r="H49" s="15">
        <f t="shared" si="19"/>
        <v>0</v>
      </c>
      <c r="I49" s="15">
        <f t="shared" si="19"/>
        <v>0</v>
      </c>
      <c r="J49" s="15">
        <f t="shared" si="19"/>
        <v>0</v>
      </c>
      <c r="K49" s="15">
        <f t="shared" si="19"/>
        <v>0</v>
      </c>
      <c r="L49" s="132" t="s">
        <v>36</v>
      </c>
      <c r="M49" s="132"/>
    </row>
    <row r="50" spans="1:13" s="22" customFormat="1" ht="42" customHeight="1" x14ac:dyDescent="0.25">
      <c r="A50" s="179"/>
      <c r="B50" s="182"/>
      <c r="C50" s="179"/>
      <c r="D50" s="23" t="s">
        <v>37</v>
      </c>
      <c r="E50" s="15">
        <f>E53</f>
        <v>4.12</v>
      </c>
      <c r="F50" s="15">
        <f>F53</f>
        <v>4.9992400000000004</v>
      </c>
      <c r="G50" s="15">
        <f t="shared" ref="G50:K50" si="20">G53</f>
        <v>4.9992400000000004</v>
      </c>
      <c r="H50" s="15">
        <f t="shared" si="20"/>
        <v>0</v>
      </c>
      <c r="I50" s="15">
        <f t="shared" si="20"/>
        <v>0</v>
      </c>
      <c r="J50" s="15">
        <f t="shared" si="20"/>
        <v>0</v>
      </c>
      <c r="K50" s="15">
        <f t="shared" si="20"/>
        <v>0</v>
      </c>
      <c r="L50" s="133"/>
      <c r="M50" s="133"/>
    </row>
    <row r="51" spans="1:13" s="22" customFormat="1" ht="42" x14ac:dyDescent="0.25">
      <c r="A51" s="180"/>
      <c r="B51" s="183"/>
      <c r="C51" s="180"/>
      <c r="D51" s="23" t="s">
        <v>28</v>
      </c>
      <c r="E51" s="15">
        <f>E54</f>
        <v>35.49</v>
      </c>
      <c r="F51" s="15">
        <f t="shared" ref="F51:K51" si="21">F54</f>
        <v>47</v>
      </c>
      <c r="G51" s="15">
        <f t="shared" si="21"/>
        <v>47</v>
      </c>
      <c r="H51" s="15">
        <f t="shared" si="21"/>
        <v>0</v>
      </c>
      <c r="I51" s="15">
        <f t="shared" si="21"/>
        <v>0</v>
      </c>
      <c r="J51" s="15">
        <f t="shared" si="21"/>
        <v>0</v>
      </c>
      <c r="K51" s="15">
        <f t="shared" si="21"/>
        <v>0</v>
      </c>
      <c r="L51" s="133"/>
      <c r="M51" s="133"/>
    </row>
    <row r="52" spans="1:13" s="22" customFormat="1" ht="22.5" customHeight="1" x14ac:dyDescent="0.25">
      <c r="A52" s="175" t="s">
        <v>55</v>
      </c>
      <c r="B52" s="132" t="s">
        <v>81</v>
      </c>
      <c r="C52" s="175" t="s">
        <v>52</v>
      </c>
      <c r="D52" s="48" t="s">
        <v>35</v>
      </c>
      <c r="E52" s="16">
        <f>E53+E54</f>
        <v>39.61</v>
      </c>
      <c r="F52" s="16">
        <f t="shared" ref="F52:K52" si="22">F53+F54</f>
        <v>51.99924</v>
      </c>
      <c r="G52" s="16">
        <f t="shared" si="22"/>
        <v>51.99924</v>
      </c>
      <c r="H52" s="16">
        <f t="shared" si="22"/>
        <v>0</v>
      </c>
      <c r="I52" s="16">
        <f t="shared" si="22"/>
        <v>0</v>
      </c>
      <c r="J52" s="16">
        <f t="shared" si="22"/>
        <v>0</v>
      </c>
      <c r="K52" s="16">
        <f t="shared" si="22"/>
        <v>0</v>
      </c>
      <c r="L52" s="133"/>
      <c r="M52" s="133"/>
    </row>
    <row r="53" spans="1:13" s="22" customFormat="1" ht="48.75" customHeight="1" x14ac:dyDescent="0.25">
      <c r="A53" s="176"/>
      <c r="B53" s="133"/>
      <c r="C53" s="176"/>
      <c r="D53" s="48" t="s">
        <v>37</v>
      </c>
      <c r="E53" s="16">
        <v>4.12</v>
      </c>
      <c r="F53" s="16">
        <f>G53+H53+I53+J53+K53</f>
        <v>4.9992400000000004</v>
      </c>
      <c r="G53" s="16">
        <v>4.9992400000000004</v>
      </c>
      <c r="H53" s="16">
        <v>0</v>
      </c>
      <c r="I53" s="16">
        <v>0</v>
      </c>
      <c r="J53" s="16">
        <v>0</v>
      </c>
      <c r="K53" s="16">
        <v>0</v>
      </c>
      <c r="L53" s="133"/>
      <c r="M53" s="133"/>
    </row>
    <row r="54" spans="1:13" s="22" customFormat="1" ht="34.5" customHeight="1" x14ac:dyDescent="0.25">
      <c r="A54" s="177"/>
      <c r="B54" s="134"/>
      <c r="C54" s="177"/>
      <c r="D54" s="48" t="s">
        <v>28</v>
      </c>
      <c r="E54" s="16">
        <v>35.49</v>
      </c>
      <c r="F54" s="16">
        <f>G54+H54+I54+J54+K54</f>
        <v>47</v>
      </c>
      <c r="G54" s="16">
        <v>47</v>
      </c>
      <c r="H54" s="16">
        <v>0</v>
      </c>
      <c r="I54" s="16">
        <v>0</v>
      </c>
      <c r="J54" s="16">
        <v>0</v>
      </c>
      <c r="K54" s="16">
        <v>0</v>
      </c>
      <c r="L54" s="134"/>
      <c r="M54" s="134"/>
    </row>
    <row r="55" spans="1:13" s="22" customFormat="1" ht="21" customHeight="1" x14ac:dyDescent="0.25">
      <c r="A55" s="82" t="s">
        <v>56</v>
      </c>
      <c r="B55" s="184" t="s">
        <v>50</v>
      </c>
      <c r="C55" s="129" t="s">
        <v>52</v>
      </c>
      <c r="D55" s="23" t="s">
        <v>35</v>
      </c>
      <c r="E55" s="15">
        <f>E56+E58+E57</f>
        <v>0</v>
      </c>
      <c r="F55" s="15">
        <f>F56+F58+F57</f>
        <v>3739.03575</v>
      </c>
      <c r="G55" s="15">
        <f t="shared" ref="G55:K55" si="23">G56+G58+G57</f>
        <v>0</v>
      </c>
      <c r="H55" s="15">
        <f t="shared" si="23"/>
        <v>0</v>
      </c>
      <c r="I55" s="15">
        <f t="shared" si="23"/>
        <v>0</v>
      </c>
      <c r="J55" s="15">
        <f t="shared" si="23"/>
        <v>1862</v>
      </c>
      <c r="K55" s="15">
        <f t="shared" si="23"/>
        <v>1877.03575</v>
      </c>
      <c r="L55" s="61" t="s">
        <v>36</v>
      </c>
      <c r="M55" s="135" t="s">
        <v>124</v>
      </c>
    </row>
    <row r="56" spans="1:13" s="22" customFormat="1" ht="42" x14ac:dyDescent="0.25">
      <c r="A56" s="82"/>
      <c r="B56" s="184"/>
      <c r="C56" s="130"/>
      <c r="D56" s="23" t="s">
        <v>37</v>
      </c>
      <c r="E56" s="15">
        <f>E60+E63+E66+E72</f>
        <v>0</v>
      </c>
      <c r="F56" s="15">
        <f>G56+H56+I56+J56+K56</f>
        <v>158.80574999999999</v>
      </c>
      <c r="G56" s="15">
        <f>G60+G63+G66+G72+G69</f>
        <v>0</v>
      </c>
      <c r="H56" s="15">
        <f t="shared" ref="H56" si="24">H60+H63+H66+H72+H69</f>
        <v>0</v>
      </c>
      <c r="I56" s="15">
        <f>I60+I63+I66+I72+I69+I75+I79</f>
        <v>0</v>
      </c>
      <c r="J56" s="15">
        <f t="shared" ref="J56:K56" si="25">J60+J63+J66+J72+J69+J75+J79</f>
        <v>105</v>
      </c>
      <c r="K56" s="15">
        <f t="shared" si="25"/>
        <v>53.805750000000003</v>
      </c>
      <c r="L56" s="62"/>
      <c r="M56" s="136"/>
    </row>
    <row r="57" spans="1:13" s="22" customFormat="1" ht="31.5" x14ac:dyDescent="0.25">
      <c r="A57" s="82"/>
      <c r="B57" s="184"/>
      <c r="C57" s="130"/>
      <c r="D57" s="23" t="s">
        <v>125</v>
      </c>
      <c r="E57" s="15">
        <v>0</v>
      </c>
      <c r="F57" s="15">
        <f>G57+H57+I57+J57+K57</f>
        <v>1194.1724999999999</v>
      </c>
      <c r="G57" s="15">
        <f>G76</f>
        <v>0</v>
      </c>
      <c r="H57" s="15">
        <f t="shared" ref="H57:K57" si="26">H76</f>
        <v>0</v>
      </c>
      <c r="I57" s="15">
        <f t="shared" si="26"/>
        <v>0</v>
      </c>
      <c r="J57" s="15">
        <f t="shared" si="26"/>
        <v>0</v>
      </c>
      <c r="K57" s="15">
        <f t="shared" si="26"/>
        <v>1194.1724999999999</v>
      </c>
      <c r="L57" s="62"/>
      <c r="M57" s="136"/>
    </row>
    <row r="58" spans="1:13" s="22" customFormat="1" ht="42" x14ac:dyDescent="0.25">
      <c r="A58" s="82"/>
      <c r="B58" s="184"/>
      <c r="C58" s="130"/>
      <c r="D58" s="13" t="s">
        <v>28</v>
      </c>
      <c r="E58" s="15">
        <f>E61+E64+E67+E73</f>
        <v>0</v>
      </c>
      <c r="F58" s="15">
        <f>G58+H58+I58+J58+K58</f>
        <v>2386.0574999999999</v>
      </c>
      <c r="G58" s="15">
        <f>G61+G64+G67+G73+G70</f>
        <v>0</v>
      </c>
      <c r="H58" s="15">
        <f t="shared" ref="H58" si="27">H61+H64+H67+H73+H70</f>
        <v>0</v>
      </c>
      <c r="I58" s="15">
        <f>I61+I64+I67+I73+I70+I77+I80</f>
        <v>0</v>
      </c>
      <c r="J58" s="15">
        <f t="shared" ref="J58:K58" si="28">J61+J64+J67+J73+J70+J77+J80</f>
        <v>1757</v>
      </c>
      <c r="K58" s="15">
        <f t="shared" si="28"/>
        <v>629.0575</v>
      </c>
      <c r="L58" s="62"/>
      <c r="M58" s="136"/>
    </row>
    <row r="59" spans="1:13" s="2" customFormat="1" ht="22.5" customHeight="1" x14ac:dyDescent="0.25">
      <c r="A59" s="81" t="s">
        <v>57</v>
      </c>
      <c r="B59" s="138" t="s">
        <v>82</v>
      </c>
      <c r="C59" s="118" t="s">
        <v>52</v>
      </c>
      <c r="D59" s="27" t="s">
        <v>35</v>
      </c>
      <c r="E59" s="16">
        <f>E60+E61</f>
        <v>0</v>
      </c>
      <c r="F59" s="16">
        <f t="shared" ref="F59:K59" si="29">F60+F61</f>
        <v>373</v>
      </c>
      <c r="G59" s="16">
        <f t="shared" si="29"/>
        <v>0</v>
      </c>
      <c r="H59" s="16">
        <f t="shared" si="29"/>
        <v>0</v>
      </c>
      <c r="I59" s="16">
        <f t="shared" si="29"/>
        <v>0</v>
      </c>
      <c r="J59" s="16">
        <f t="shared" si="29"/>
        <v>373</v>
      </c>
      <c r="K59" s="16">
        <f t="shared" si="29"/>
        <v>0</v>
      </c>
      <c r="L59" s="119"/>
      <c r="M59" s="136"/>
    </row>
    <row r="60" spans="1:13" s="2" customFormat="1" ht="48.75" customHeight="1" x14ac:dyDescent="0.25">
      <c r="A60" s="81"/>
      <c r="B60" s="138"/>
      <c r="C60" s="118"/>
      <c r="D60" s="27" t="s">
        <v>37</v>
      </c>
      <c r="E60" s="16">
        <v>0</v>
      </c>
      <c r="F60" s="16">
        <f>G60+H60+I60+J60+K60</f>
        <v>21</v>
      </c>
      <c r="G60" s="16">
        <v>0</v>
      </c>
      <c r="H60" s="16">
        <v>0</v>
      </c>
      <c r="I60" s="16">
        <v>0</v>
      </c>
      <c r="J60" s="16">
        <v>21</v>
      </c>
      <c r="K60" s="16">
        <v>0</v>
      </c>
      <c r="L60" s="120"/>
      <c r="M60" s="136"/>
    </row>
    <row r="61" spans="1:13" s="2" customFormat="1" ht="35.25" customHeight="1" x14ac:dyDescent="0.25">
      <c r="A61" s="81"/>
      <c r="B61" s="138"/>
      <c r="C61" s="118"/>
      <c r="D61" s="27" t="s">
        <v>28</v>
      </c>
      <c r="E61" s="16">
        <v>0</v>
      </c>
      <c r="F61" s="16">
        <f>G61+H61+I61+J61+K61</f>
        <v>352</v>
      </c>
      <c r="G61" s="16">
        <v>0</v>
      </c>
      <c r="H61" s="16">
        <v>0</v>
      </c>
      <c r="I61" s="16">
        <v>0</v>
      </c>
      <c r="J61" s="16">
        <v>352</v>
      </c>
      <c r="K61" s="16">
        <v>0</v>
      </c>
      <c r="L61" s="121"/>
      <c r="M61" s="136"/>
    </row>
    <row r="62" spans="1:13" s="2" customFormat="1" ht="22.5" customHeight="1" x14ac:dyDescent="0.25">
      <c r="A62" s="81" t="s">
        <v>58</v>
      </c>
      <c r="B62" s="138" t="s">
        <v>83</v>
      </c>
      <c r="C62" s="118" t="s">
        <v>52</v>
      </c>
      <c r="D62" s="27" t="s">
        <v>35</v>
      </c>
      <c r="E62" s="16">
        <f>E63+E64</f>
        <v>0</v>
      </c>
      <c r="F62" s="16">
        <f t="shared" ref="F62" si="30">F63+F64</f>
        <v>1489</v>
      </c>
      <c r="G62" s="16">
        <f t="shared" ref="G62" si="31">G63+G64</f>
        <v>0</v>
      </c>
      <c r="H62" s="16">
        <f t="shared" ref="H62" si="32">H63+H64</f>
        <v>0</v>
      </c>
      <c r="I62" s="16">
        <f t="shared" ref="I62" si="33">I63+I64</f>
        <v>0</v>
      </c>
      <c r="J62" s="16">
        <f t="shared" ref="J62" si="34">J63+J64</f>
        <v>1489</v>
      </c>
      <c r="K62" s="16">
        <f t="shared" ref="K62" si="35">K63+K64</f>
        <v>0</v>
      </c>
      <c r="L62" s="119"/>
      <c r="M62" s="136"/>
    </row>
    <row r="63" spans="1:13" s="2" customFormat="1" ht="47.25" customHeight="1" x14ac:dyDescent="0.25">
      <c r="A63" s="81"/>
      <c r="B63" s="138"/>
      <c r="C63" s="118"/>
      <c r="D63" s="27" t="s">
        <v>37</v>
      </c>
      <c r="E63" s="16">
        <v>0</v>
      </c>
      <c r="F63" s="16">
        <f>G63+H63+I63+J63+K63</f>
        <v>84</v>
      </c>
      <c r="G63" s="16">
        <v>0</v>
      </c>
      <c r="H63" s="16">
        <v>0</v>
      </c>
      <c r="I63" s="16">
        <v>0</v>
      </c>
      <c r="J63" s="16">
        <v>84</v>
      </c>
      <c r="K63" s="16">
        <v>0</v>
      </c>
      <c r="L63" s="120"/>
      <c r="M63" s="136"/>
    </row>
    <row r="64" spans="1:13" s="2" customFormat="1" ht="48.75" customHeight="1" x14ac:dyDescent="0.25">
      <c r="A64" s="81"/>
      <c r="B64" s="138"/>
      <c r="C64" s="118"/>
      <c r="D64" s="27" t="s">
        <v>28</v>
      </c>
      <c r="E64" s="16">
        <v>0</v>
      </c>
      <c r="F64" s="16">
        <f>G64+H64+I64+J64+K64</f>
        <v>1405</v>
      </c>
      <c r="G64" s="16">
        <v>0</v>
      </c>
      <c r="H64" s="16">
        <v>0</v>
      </c>
      <c r="I64" s="16">
        <v>0</v>
      </c>
      <c r="J64" s="16">
        <v>1405</v>
      </c>
      <c r="K64" s="16">
        <v>0</v>
      </c>
      <c r="L64" s="121"/>
      <c r="M64" s="136"/>
    </row>
    <row r="65" spans="1:13" s="2" customFormat="1" ht="22.5" customHeight="1" x14ac:dyDescent="0.25">
      <c r="A65" s="60" t="s">
        <v>59</v>
      </c>
      <c r="B65" s="117" t="s">
        <v>99</v>
      </c>
      <c r="C65" s="118" t="s">
        <v>101</v>
      </c>
      <c r="D65" s="50" t="s">
        <v>35</v>
      </c>
      <c r="E65" s="16">
        <f>E66+E67</f>
        <v>0</v>
      </c>
      <c r="F65" s="16">
        <f t="shared" ref="F65:K65" si="36">F66+F67</f>
        <v>0</v>
      </c>
      <c r="G65" s="16">
        <f t="shared" si="36"/>
        <v>0</v>
      </c>
      <c r="H65" s="16">
        <f t="shared" si="36"/>
        <v>0</v>
      </c>
      <c r="I65" s="16">
        <f t="shared" si="36"/>
        <v>0</v>
      </c>
      <c r="J65" s="16">
        <f t="shared" si="36"/>
        <v>0</v>
      </c>
      <c r="K65" s="16">
        <f t="shared" si="36"/>
        <v>0</v>
      </c>
      <c r="L65" s="119"/>
      <c r="M65" s="136"/>
    </row>
    <row r="66" spans="1:13" s="2" customFormat="1" ht="69" customHeight="1" x14ac:dyDescent="0.25">
      <c r="A66" s="60"/>
      <c r="B66" s="117"/>
      <c r="C66" s="118"/>
      <c r="D66" s="50" t="s">
        <v>37</v>
      </c>
      <c r="E66" s="16">
        <v>0</v>
      </c>
      <c r="F66" s="16">
        <f>G66+H66+I66+J66+K66</f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20"/>
      <c r="M66" s="136"/>
    </row>
    <row r="67" spans="1:13" s="2" customFormat="1" ht="75.75" customHeight="1" x14ac:dyDescent="0.25">
      <c r="A67" s="60"/>
      <c r="B67" s="117"/>
      <c r="C67" s="118"/>
      <c r="D67" s="50" t="s">
        <v>28</v>
      </c>
      <c r="E67" s="16">
        <v>0</v>
      </c>
      <c r="F67" s="16">
        <f>G67+H67+I67+J67+K67</f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21"/>
      <c r="M67" s="136"/>
    </row>
    <row r="68" spans="1:13" s="2" customFormat="1" ht="22.5" customHeight="1" x14ac:dyDescent="0.25">
      <c r="A68" s="60" t="s">
        <v>60</v>
      </c>
      <c r="B68" s="117" t="s">
        <v>100</v>
      </c>
      <c r="C68" s="118" t="s">
        <v>101</v>
      </c>
      <c r="D68" s="51" t="s">
        <v>35</v>
      </c>
      <c r="E68" s="16">
        <f>E69+E70</f>
        <v>0</v>
      </c>
      <c r="F68" s="16">
        <f t="shared" ref="F68:K68" si="37">F69+F70</f>
        <v>0</v>
      </c>
      <c r="G68" s="16">
        <f t="shared" si="37"/>
        <v>0</v>
      </c>
      <c r="H68" s="16">
        <f t="shared" si="37"/>
        <v>0</v>
      </c>
      <c r="I68" s="16">
        <f t="shared" si="37"/>
        <v>0</v>
      </c>
      <c r="J68" s="16">
        <f t="shared" si="37"/>
        <v>0</v>
      </c>
      <c r="K68" s="16">
        <f t="shared" si="37"/>
        <v>0</v>
      </c>
      <c r="L68" s="119"/>
      <c r="M68" s="136"/>
    </row>
    <row r="69" spans="1:13" s="2" customFormat="1" ht="69" customHeight="1" x14ac:dyDescent="0.25">
      <c r="A69" s="60"/>
      <c r="B69" s="117"/>
      <c r="C69" s="118"/>
      <c r="D69" s="51" t="s">
        <v>37</v>
      </c>
      <c r="E69" s="16">
        <v>0</v>
      </c>
      <c r="F69" s="16">
        <f>G69+H69+I69+J69+K69</f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20"/>
      <c r="M69" s="136"/>
    </row>
    <row r="70" spans="1:13" s="2" customFormat="1" ht="147.75" customHeight="1" x14ac:dyDescent="0.25">
      <c r="A70" s="60"/>
      <c r="B70" s="117"/>
      <c r="C70" s="118"/>
      <c r="D70" s="51" t="s">
        <v>28</v>
      </c>
      <c r="E70" s="16">
        <v>0</v>
      </c>
      <c r="F70" s="16">
        <f>G70+H70+I70+J70+K70</f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21"/>
      <c r="M70" s="136"/>
    </row>
    <row r="71" spans="1:13" s="2" customFormat="1" ht="22.5" customHeight="1" x14ac:dyDescent="0.25">
      <c r="A71" s="60" t="s">
        <v>114</v>
      </c>
      <c r="B71" s="117" t="s">
        <v>113</v>
      </c>
      <c r="C71" s="118" t="s">
        <v>101</v>
      </c>
      <c r="D71" s="50" t="s">
        <v>35</v>
      </c>
      <c r="E71" s="16">
        <f>E72+E73</f>
        <v>0</v>
      </c>
      <c r="F71" s="16">
        <f t="shared" ref="F71:K71" si="38">F72+F73</f>
        <v>0</v>
      </c>
      <c r="G71" s="16">
        <f t="shared" si="38"/>
        <v>0</v>
      </c>
      <c r="H71" s="16">
        <f t="shared" si="38"/>
        <v>0</v>
      </c>
      <c r="I71" s="16">
        <f t="shared" si="38"/>
        <v>0</v>
      </c>
      <c r="J71" s="16">
        <f t="shared" si="38"/>
        <v>0</v>
      </c>
      <c r="K71" s="16">
        <f t="shared" si="38"/>
        <v>0</v>
      </c>
      <c r="L71" s="119"/>
      <c r="M71" s="136"/>
    </row>
    <row r="72" spans="1:13" s="2" customFormat="1" ht="69" customHeight="1" x14ac:dyDescent="0.25">
      <c r="A72" s="60"/>
      <c r="B72" s="117"/>
      <c r="C72" s="118"/>
      <c r="D72" s="50" t="s">
        <v>37</v>
      </c>
      <c r="E72" s="16">
        <v>0</v>
      </c>
      <c r="F72" s="16">
        <f>G72+H72+I72+J72+K72</f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20"/>
      <c r="M72" s="136"/>
    </row>
    <row r="73" spans="1:13" s="2" customFormat="1" ht="126" customHeight="1" x14ac:dyDescent="0.25">
      <c r="A73" s="60"/>
      <c r="B73" s="117"/>
      <c r="C73" s="118"/>
      <c r="D73" s="50" t="s">
        <v>28</v>
      </c>
      <c r="E73" s="16">
        <v>0</v>
      </c>
      <c r="F73" s="16">
        <f>G73+H73+I73+J73+K73</f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21"/>
      <c r="M73" s="136"/>
    </row>
    <row r="74" spans="1:13" s="2" customFormat="1" ht="29.25" customHeight="1" x14ac:dyDescent="0.25">
      <c r="A74" s="60" t="s">
        <v>115</v>
      </c>
      <c r="B74" s="117" t="s">
        <v>116</v>
      </c>
      <c r="C74" s="118">
        <v>2024</v>
      </c>
      <c r="D74" s="53" t="s">
        <v>35</v>
      </c>
      <c r="E74" s="16">
        <f>E75+E76+E77</f>
        <v>0</v>
      </c>
      <c r="F74" s="16">
        <f>G74+H74+I74+J74+K74</f>
        <v>1632.03575</v>
      </c>
      <c r="G74" s="16">
        <f>G75+G76+G77</f>
        <v>0</v>
      </c>
      <c r="H74" s="16">
        <f t="shared" ref="H74:K74" si="39">H75+H76+H77</f>
        <v>0</v>
      </c>
      <c r="I74" s="16">
        <f t="shared" si="39"/>
        <v>0</v>
      </c>
      <c r="J74" s="16">
        <f t="shared" si="39"/>
        <v>0</v>
      </c>
      <c r="K74" s="16">
        <f t="shared" si="39"/>
        <v>1632.03575</v>
      </c>
      <c r="L74" s="52"/>
      <c r="M74" s="136"/>
    </row>
    <row r="75" spans="1:13" s="2" customFormat="1" ht="51" customHeight="1" x14ac:dyDescent="0.25">
      <c r="A75" s="60"/>
      <c r="B75" s="117"/>
      <c r="C75" s="118"/>
      <c r="D75" s="53" t="s">
        <v>37</v>
      </c>
      <c r="E75" s="16">
        <v>0</v>
      </c>
      <c r="F75" s="16">
        <f>G75+H75+I75+J75+K75</f>
        <v>39.805750000000003</v>
      </c>
      <c r="G75" s="16">
        <v>0</v>
      </c>
      <c r="H75" s="16">
        <v>0</v>
      </c>
      <c r="I75" s="16">
        <v>0</v>
      </c>
      <c r="J75" s="16">
        <v>0</v>
      </c>
      <c r="K75" s="16">
        <f>39.81-0.00425</f>
        <v>39.805750000000003</v>
      </c>
      <c r="L75" s="52"/>
      <c r="M75" s="136"/>
    </row>
    <row r="76" spans="1:13" s="2" customFormat="1" ht="34.5" customHeight="1" x14ac:dyDescent="0.25">
      <c r="A76" s="60"/>
      <c r="B76" s="117"/>
      <c r="C76" s="118"/>
      <c r="D76" s="58" t="s">
        <v>125</v>
      </c>
      <c r="E76" s="16">
        <v>0</v>
      </c>
      <c r="F76" s="16">
        <f t="shared" ref="F76:F77" si="40">G76+H76+I76+J76+K76</f>
        <v>1194.1724999999999</v>
      </c>
      <c r="G76" s="16">
        <v>0</v>
      </c>
      <c r="H76" s="16">
        <v>0</v>
      </c>
      <c r="I76" s="16">
        <v>0</v>
      </c>
      <c r="J76" s="16">
        <v>0</v>
      </c>
      <c r="K76" s="16">
        <f>1194.1725</f>
        <v>1194.1724999999999</v>
      </c>
      <c r="L76" s="57"/>
      <c r="M76" s="136"/>
    </row>
    <row r="77" spans="1:13" s="2" customFormat="1" ht="40.5" customHeight="1" x14ac:dyDescent="0.25">
      <c r="A77" s="60"/>
      <c r="B77" s="117"/>
      <c r="C77" s="118"/>
      <c r="D77" s="53" t="s">
        <v>28</v>
      </c>
      <c r="E77" s="16">
        <v>0</v>
      </c>
      <c r="F77" s="16">
        <f t="shared" si="40"/>
        <v>398.0575</v>
      </c>
      <c r="G77" s="16">
        <v>0</v>
      </c>
      <c r="H77" s="16">
        <v>0</v>
      </c>
      <c r="I77" s="16">
        <v>0</v>
      </c>
      <c r="J77" s="16">
        <v>0</v>
      </c>
      <c r="K77" s="16">
        <v>398.0575</v>
      </c>
      <c r="L77" s="52"/>
      <c r="M77" s="136"/>
    </row>
    <row r="78" spans="1:13" s="2" customFormat="1" ht="28.5" customHeight="1" x14ac:dyDescent="0.25">
      <c r="A78" s="60" t="s">
        <v>117</v>
      </c>
      <c r="B78" s="117" t="s">
        <v>118</v>
      </c>
      <c r="C78" s="118">
        <v>2024</v>
      </c>
      <c r="D78" s="53" t="s">
        <v>35</v>
      </c>
      <c r="E78" s="16">
        <v>0</v>
      </c>
      <c r="F78" s="16">
        <v>245</v>
      </c>
      <c r="G78" s="16">
        <v>0</v>
      </c>
      <c r="H78" s="16">
        <v>0</v>
      </c>
      <c r="I78" s="16">
        <v>0</v>
      </c>
      <c r="J78" s="16">
        <v>0</v>
      </c>
      <c r="K78" s="16">
        <v>245</v>
      </c>
      <c r="L78" s="52"/>
      <c r="M78" s="136"/>
    </row>
    <row r="79" spans="1:13" s="2" customFormat="1" ht="46.5" customHeight="1" x14ac:dyDescent="0.25">
      <c r="A79" s="60"/>
      <c r="B79" s="117"/>
      <c r="C79" s="118"/>
      <c r="D79" s="53" t="s">
        <v>37</v>
      </c>
      <c r="E79" s="16">
        <v>0</v>
      </c>
      <c r="F79" s="16">
        <v>14</v>
      </c>
      <c r="G79" s="16">
        <v>0</v>
      </c>
      <c r="H79" s="16">
        <v>0</v>
      </c>
      <c r="I79" s="16">
        <v>0</v>
      </c>
      <c r="J79" s="16">
        <v>0</v>
      </c>
      <c r="K79" s="16">
        <v>14</v>
      </c>
      <c r="L79" s="52"/>
      <c r="M79" s="136"/>
    </row>
    <row r="80" spans="1:13" s="2" customFormat="1" ht="133.5" customHeight="1" x14ac:dyDescent="0.25">
      <c r="A80" s="60"/>
      <c r="B80" s="117"/>
      <c r="C80" s="118"/>
      <c r="D80" s="53" t="s">
        <v>28</v>
      </c>
      <c r="E80" s="16">
        <v>0</v>
      </c>
      <c r="F80" s="16">
        <v>231</v>
      </c>
      <c r="G80" s="16">
        <v>0</v>
      </c>
      <c r="H80" s="16">
        <v>0</v>
      </c>
      <c r="I80" s="16">
        <v>0</v>
      </c>
      <c r="J80" s="16">
        <v>0</v>
      </c>
      <c r="K80" s="16">
        <v>231</v>
      </c>
      <c r="L80" s="52"/>
      <c r="M80" s="137"/>
    </row>
    <row r="81" spans="1:19" s="2" customFormat="1" x14ac:dyDescent="0.25">
      <c r="A81" s="122" t="s">
        <v>42</v>
      </c>
      <c r="B81" s="123"/>
      <c r="C81" s="105" t="s">
        <v>43</v>
      </c>
      <c r="D81" s="106"/>
      <c r="E81" s="107"/>
      <c r="F81" s="20" t="s">
        <v>23</v>
      </c>
      <c r="G81" s="20">
        <v>2020</v>
      </c>
      <c r="H81" s="20">
        <v>2021</v>
      </c>
      <c r="I81" s="20">
        <v>2022</v>
      </c>
      <c r="J81" s="20">
        <v>2023</v>
      </c>
      <c r="K81" s="20">
        <v>2024</v>
      </c>
      <c r="L81" s="7"/>
      <c r="M81" s="7"/>
    </row>
    <row r="82" spans="1:19" s="2" customFormat="1" x14ac:dyDescent="0.25">
      <c r="A82" s="124"/>
      <c r="B82" s="125"/>
      <c r="C82" s="105" t="s">
        <v>44</v>
      </c>
      <c r="D82" s="106"/>
      <c r="E82" s="107"/>
      <c r="F82" s="21">
        <f>F83+F84+F85+F86</f>
        <v>12280.964369999998</v>
      </c>
      <c r="G82" s="21">
        <f t="shared" ref="G82:K82" si="41">G83+G84+G85+G86</f>
        <v>2323.9250900000002</v>
      </c>
      <c r="H82" s="21">
        <f t="shared" si="41"/>
        <v>2614.67013</v>
      </c>
      <c r="I82" s="21">
        <f t="shared" si="41"/>
        <v>3015.3333999999995</v>
      </c>
      <c r="J82" s="21">
        <f t="shared" si="41"/>
        <v>2156</v>
      </c>
      <c r="K82" s="21">
        <f t="shared" si="41"/>
        <v>2171.03575</v>
      </c>
      <c r="L82" s="7"/>
      <c r="M82" s="7"/>
    </row>
    <row r="83" spans="1:19" s="2" customFormat="1" ht="30.75" customHeight="1" x14ac:dyDescent="0.25">
      <c r="A83" s="124"/>
      <c r="B83" s="125"/>
      <c r="C83" s="105" t="s">
        <v>37</v>
      </c>
      <c r="D83" s="106"/>
      <c r="E83" s="107"/>
      <c r="F83" s="21">
        <f>G83+H83+I83+J83+K83</f>
        <v>8653.7343699999983</v>
      </c>
      <c r="G83" s="21">
        <f>G11+G25+G29+G37+G41+G50+G56</f>
        <v>2276.9250900000002</v>
      </c>
      <c r="H83" s="21">
        <f>H11+H25+H29+H37+H41+H50+H56</f>
        <v>2614.67013</v>
      </c>
      <c r="I83" s="21">
        <f>I11+I25+I29+I37+I41+I50+I56</f>
        <v>3015.3333999999995</v>
      </c>
      <c r="J83" s="21">
        <f>J11+J25+J29+J37+J41+J50+J56</f>
        <v>399</v>
      </c>
      <c r="K83" s="21">
        <f>K11+K25+K29+K37+K41+K50+K56</f>
        <v>347.80574999999999</v>
      </c>
      <c r="L83" s="7"/>
      <c r="M83" s="7"/>
      <c r="S83" s="2" t="s">
        <v>45</v>
      </c>
    </row>
    <row r="84" spans="1:19" s="2" customFormat="1" ht="21.75" customHeight="1" x14ac:dyDescent="0.25">
      <c r="A84" s="124"/>
      <c r="B84" s="125"/>
      <c r="C84" s="105" t="s">
        <v>28</v>
      </c>
      <c r="D84" s="106"/>
      <c r="E84" s="107"/>
      <c r="F84" s="21">
        <f>H84+I84+J84+K84+G84</f>
        <v>2433.0574999999999</v>
      </c>
      <c r="G84" s="21">
        <f>G42+G51+G58</f>
        <v>47</v>
      </c>
      <c r="H84" s="21">
        <f>H42+H51+H58</f>
        <v>0</v>
      </c>
      <c r="I84" s="21">
        <f>I42+I51+I58</f>
        <v>0</v>
      </c>
      <c r="J84" s="21">
        <f>J42+J51+J58</f>
        <v>1757</v>
      </c>
      <c r="K84" s="21">
        <f>K42+K51+K58</f>
        <v>629.0575</v>
      </c>
      <c r="L84" s="7"/>
      <c r="M84" s="7"/>
    </row>
    <row r="85" spans="1:19" s="2" customFormat="1" x14ac:dyDescent="0.25">
      <c r="A85" s="124"/>
      <c r="B85" s="125"/>
      <c r="C85" s="105" t="s">
        <v>41</v>
      </c>
      <c r="D85" s="106"/>
      <c r="E85" s="107"/>
      <c r="F85" s="21">
        <f>G85+H85+I85+J85+K85</f>
        <v>0</v>
      </c>
      <c r="G85" s="21">
        <f>G12+G43</f>
        <v>0</v>
      </c>
      <c r="H85" s="21">
        <f>H12</f>
        <v>0</v>
      </c>
      <c r="I85" s="21">
        <f>I12</f>
        <v>0</v>
      </c>
      <c r="J85" s="21">
        <f>J12</f>
        <v>0</v>
      </c>
      <c r="K85" s="21">
        <f>K12</f>
        <v>0</v>
      </c>
      <c r="L85" s="7"/>
      <c r="M85" s="7"/>
    </row>
    <row r="86" spans="1:19" s="2" customFormat="1" x14ac:dyDescent="0.25">
      <c r="A86" s="126"/>
      <c r="B86" s="127"/>
      <c r="C86" s="105" t="s">
        <v>125</v>
      </c>
      <c r="D86" s="106"/>
      <c r="E86" s="107"/>
      <c r="F86" s="21">
        <f>G86+H86+I86+J86+K86</f>
        <v>1194.1724999999999</v>
      </c>
      <c r="G86" s="21">
        <f>G57</f>
        <v>0</v>
      </c>
      <c r="H86" s="21">
        <f t="shared" ref="H86:K86" si="42">H57</f>
        <v>0</v>
      </c>
      <c r="I86" s="21">
        <f t="shared" si="42"/>
        <v>0</v>
      </c>
      <c r="J86" s="21">
        <f t="shared" si="42"/>
        <v>0</v>
      </c>
      <c r="K86" s="21">
        <f t="shared" si="42"/>
        <v>1194.1724999999999</v>
      </c>
      <c r="L86" s="7"/>
      <c r="M86" s="7"/>
    </row>
    <row r="87" spans="1:19" s="2" customFormat="1" x14ac:dyDescent="0.25">
      <c r="E87" s="22"/>
      <c r="F87" s="22"/>
      <c r="G87" s="22"/>
      <c r="H87" s="22"/>
      <c r="I87" s="22"/>
      <c r="J87" s="22"/>
      <c r="K87" s="22"/>
    </row>
    <row r="88" spans="1:19" s="2" customFormat="1" x14ac:dyDescent="0.25">
      <c r="E88" s="22"/>
      <c r="F88" s="22"/>
      <c r="G88" s="22"/>
      <c r="H88" s="22"/>
      <c r="I88" s="22"/>
      <c r="J88" s="22"/>
      <c r="K88" s="22"/>
    </row>
    <row r="89" spans="1:19" s="2" customFormat="1" x14ac:dyDescent="0.25">
      <c r="E89" s="18"/>
      <c r="F89" s="22"/>
      <c r="G89" s="22"/>
      <c r="H89" s="22"/>
      <c r="I89" s="22"/>
      <c r="J89" s="22"/>
      <c r="K89" s="22"/>
    </row>
    <row r="90" spans="1:19" s="2" customFormat="1" ht="15" customHeight="1" x14ac:dyDescent="0.25">
      <c r="A90" s="108" t="s">
        <v>65</v>
      </c>
      <c r="B90" s="109"/>
      <c r="C90" s="105" t="s">
        <v>43</v>
      </c>
      <c r="D90" s="106"/>
      <c r="E90" s="107"/>
      <c r="F90" s="20" t="s">
        <v>23</v>
      </c>
      <c r="G90" s="20">
        <v>2020</v>
      </c>
      <c r="H90" s="20">
        <v>2021</v>
      </c>
      <c r="I90" s="20">
        <v>2022</v>
      </c>
      <c r="J90" s="20">
        <v>2023</v>
      </c>
      <c r="K90" s="20">
        <v>2024</v>
      </c>
      <c r="L90" s="7"/>
      <c r="M90" s="7"/>
    </row>
    <row r="91" spans="1:19" s="2" customFormat="1" x14ac:dyDescent="0.25">
      <c r="A91" s="110"/>
      <c r="B91" s="111"/>
      <c r="C91" s="105" t="s">
        <v>44</v>
      </c>
      <c r="D91" s="106"/>
      <c r="E91" s="107"/>
      <c r="F91" s="21">
        <f>F92+F93+F94+F95</f>
        <v>70243.021729999993</v>
      </c>
      <c r="G91" s="21">
        <f t="shared" ref="G91:K91" si="43">G92+G93+G94+G95</f>
        <v>13216.375250000001</v>
      </c>
      <c r="H91" s="21">
        <f t="shared" si="43"/>
        <v>13324.79134</v>
      </c>
      <c r="I91" s="21">
        <f t="shared" si="43"/>
        <v>18238.82561</v>
      </c>
      <c r="J91" s="21">
        <f t="shared" si="43"/>
        <v>12723.99689</v>
      </c>
      <c r="K91" s="21">
        <f t="shared" si="43"/>
        <v>12739.032640000001</v>
      </c>
      <c r="L91" s="7"/>
      <c r="M91" s="7"/>
    </row>
    <row r="92" spans="1:19" s="2" customFormat="1" ht="24.75" customHeight="1" x14ac:dyDescent="0.25">
      <c r="A92" s="110"/>
      <c r="B92" s="111"/>
      <c r="C92" s="105" t="s">
        <v>37</v>
      </c>
      <c r="D92" s="106"/>
      <c r="E92" s="107"/>
      <c r="F92" s="21">
        <f>G92+H92+I92+J92+K92</f>
        <v>65979.791729999997</v>
      </c>
      <c r="G92" s="21">
        <f>'МФЦ (2020-2024)'!G47+'ИКТ (2020-2024)'!G83</f>
        <v>12780.375250000001</v>
      </c>
      <c r="H92" s="21">
        <f>'МФЦ (2020-2024)'!H47+'ИКТ (2020-2024)'!H83</f>
        <v>13077.79134</v>
      </c>
      <c r="I92" s="21">
        <f>'МФЦ (2020-2024)'!I47+'ИКТ (2020-2024)'!I83</f>
        <v>18238.82561</v>
      </c>
      <c r="J92" s="21">
        <f>'МФЦ (2020-2024)'!J47+'ИКТ (2020-2024)'!J83</f>
        <v>10966.99689</v>
      </c>
      <c r="K92" s="21">
        <f>'МФЦ (2020-2024)'!K47+'ИКТ (2020-2024)'!K83</f>
        <v>10915.80264</v>
      </c>
      <c r="L92" s="7"/>
      <c r="M92" s="7"/>
    </row>
    <row r="93" spans="1:19" ht="33.75" customHeight="1" x14ac:dyDescent="0.25">
      <c r="A93" s="110"/>
      <c r="B93" s="111"/>
      <c r="C93" s="105" t="s">
        <v>28</v>
      </c>
      <c r="D93" s="106"/>
      <c r="E93" s="107"/>
      <c r="F93" s="21">
        <f t="shared" ref="F93" si="44">G93+H93+I93+J93+K93</f>
        <v>3069.0574999999999</v>
      </c>
      <c r="G93" s="21">
        <f>'МФЦ (2020-2024)'!G48+'ИКТ (2020-2024)'!G84</f>
        <v>436</v>
      </c>
      <c r="H93" s="21">
        <f>'МФЦ (2020-2024)'!H48+'ИКТ (2020-2024)'!H84</f>
        <v>247</v>
      </c>
      <c r="I93" s="21">
        <f>'МФЦ (2020-2024)'!I48+'ИКТ (2020-2024)'!I84</f>
        <v>0</v>
      </c>
      <c r="J93" s="21">
        <f>'МФЦ (2020-2024)'!J48+'ИКТ (2020-2024)'!J84</f>
        <v>1757</v>
      </c>
      <c r="K93" s="21">
        <f>'МФЦ (2020-2024)'!K48+'ИКТ (2020-2024)'!K84</f>
        <v>629.0575</v>
      </c>
      <c r="L93" s="7"/>
      <c r="M93" s="7"/>
    </row>
    <row r="94" spans="1:19" x14ac:dyDescent="0.25">
      <c r="A94" s="110"/>
      <c r="B94" s="111"/>
      <c r="C94" s="114" t="s">
        <v>41</v>
      </c>
      <c r="D94" s="115"/>
      <c r="E94" s="116"/>
      <c r="F94" s="21">
        <f>G94+H94+I94+J94+K94</f>
        <v>0</v>
      </c>
      <c r="G94" s="21">
        <f>G85</f>
        <v>0</v>
      </c>
      <c r="H94" s="21">
        <f t="shared" ref="H94:K95" si="45">H85</f>
        <v>0</v>
      </c>
      <c r="I94" s="21">
        <f t="shared" si="45"/>
        <v>0</v>
      </c>
      <c r="J94" s="21">
        <f t="shared" si="45"/>
        <v>0</v>
      </c>
      <c r="K94" s="21">
        <f t="shared" si="45"/>
        <v>0</v>
      </c>
      <c r="L94" s="7"/>
      <c r="M94" s="33"/>
    </row>
    <row r="95" spans="1:19" x14ac:dyDescent="0.25">
      <c r="A95" s="112"/>
      <c r="B95" s="113"/>
      <c r="C95" s="105" t="s">
        <v>125</v>
      </c>
      <c r="D95" s="106"/>
      <c r="E95" s="107"/>
      <c r="F95" s="21">
        <f>G95+H95+I95+J95+K95</f>
        <v>1194.1724999999999</v>
      </c>
      <c r="G95" s="21">
        <f>G86</f>
        <v>0</v>
      </c>
      <c r="H95" s="21">
        <f t="shared" si="45"/>
        <v>0</v>
      </c>
      <c r="I95" s="21">
        <f t="shared" si="45"/>
        <v>0</v>
      </c>
      <c r="J95" s="21">
        <f t="shared" si="45"/>
        <v>0</v>
      </c>
      <c r="K95" s="21">
        <f t="shared" si="45"/>
        <v>1194.1724999999999</v>
      </c>
      <c r="L95" s="7"/>
      <c r="M95" s="7"/>
    </row>
    <row r="97" spans="6:10" x14ac:dyDescent="0.25">
      <c r="F97" s="40"/>
    </row>
    <row r="102" spans="6:10" x14ac:dyDescent="0.25">
      <c r="J102" s="22" t="s">
        <v>45</v>
      </c>
    </row>
  </sheetData>
  <mergeCells count="129">
    <mergeCell ref="B28:B29"/>
    <mergeCell ref="C28:C29"/>
    <mergeCell ref="L28:L35"/>
    <mergeCell ref="A34:A35"/>
    <mergeCell ref="B34:B35"/>
    <mergeCell ref="C78:C80"/>
    <mergeCell ref="A68:A70"/>
    <mergeCell ref="B68:B70"/>
    <mergeCell ref="C68:C70"/>
    <mergeCell ref="C34:C35"/>
    <mergeCell ref="A30:A31"/>
    <mergeCell ref="B30:B31"/>
    <mergeCell ref="A59:A61"/>
    <mergeCell ref="B59:B61"/>
    <mergeCell ref="C59:C61"/>
    <mergeCell ref="A47:A48"/>
    <mergeCell ref="B47:B48"/>
    <mergeCell ref="C47:C48"/>
    <mergeCell ref="A55:A58"/>
    <mergeCell ref="B55:B58"/>
    <mergeCell ref="C55:C58"/>
    <mergeCell ref="A62:A64"/>
    <mergeCell ref="A28:A29"/>
    <mergeCell ref="C30:C31"/>
    <mergeCell ref="A32:A33"/>
    <mergeCell ref="B38:B39"/>
    <mergeCell ref="C38:C39"/>
    <mergeCell ref="F47:K48"/>
    <mergeCell ref="L2:M2"/>
    <mergeCell ref="L4:M4"/>
    <mergeCell ref="B5:L5"/>
    <mergeCell ref="A7:A8"/>
    <mergeCell ref="B7:B8"/>
    <mergeCell ref="C7:C8"/>
    <mergeCell ref="D7:D8"/>
    <mergeCell ref="E7:E8"/>
    <mergeCell ref="G7:K7"/>
    <mergeCell ref="L7:L8"/>
    <mergeCell ref="M7:M8"/>
    <mergeCell ref="L47:L48"/>
    <mergeCell ref="A22:A23"/>
    <mergeCell ref="B22:B23"/>
    <mergeCell ref="C22:C23"/>
    <mergeCell ref="L22:L23"/>
    <mergeCell ref="B26:B27"/>
    <mergeCell ref="A36:A37"/>
    <mergeCell ref="A18:A19"/>
    <mergeCell ref="B18:B19"/>
    <mergeCell ref="C18:C19"/>
    <mergeCell ref="C26:C27"/>
    <mergeCell ref="M24:M27"/>
    <mergeCell ref="B10:B12"/>
    <mergeCell ref="C10:C12"/>
    <mergeCell ref="L10:L21"/>
    <mergeCell ref="A13:A15"/>
    <mergeCell ref="B13:B15"/>
    <mergeCell ref="C13:C15"/>
    <mergeCell ref="A20:A21"/>
    <mergeCell ref="A10:A12"/>
    <mergeCell ref="L24:L27"/>
    <mergeCell ref="A26:A27"/>
    <mergeCell ref="B20:B21"/>
    <mergeCell ref="C20:C21"/>
    <mergeCell ref="A16:A17"/>
    <mergeCell ref="A24:A25"/>
    <mergeCell ref="B24:B25"/>
    <mergeCell ref="C24:C25"/>
    <mergeCell ref="M49:M54"/>
    <mergeCell ref="C81:E81"/>
    <mergeCell ref="C82:E82"/>
    <mergeCell ref="M55:M80"/>
    <mergeCell ref="B62:B64"/>
    <mergeCell ref="C62:C64"/>
    <mergeCell ref="L62:L64"/>
    <mergeCell ref="M22:M23"/>
    <mergeCell ref="M10:M21"/>
    <mergeCell ref="M28:M35"/>
    <mergeCell ref="B16:B17"/>
    <mergeCell ref="C16:C17"/>
    <mergeCell ref="M36:M39"/>
    <mergeCell ref="B44:B46"/>
    <mergeCell ref="M40:M48"/>
    <mergeCell ref="B32:B33"/>
    <mergeCell ref="C32:C33"/>
    <mergeCell ref="L68:L70"/>
    <mergeCell ref="C52:C54"/>
    <mergeCell ref="B52:B54"/>
    <mergeCell ref="L49:L54"/>
    <mergeCell ref="C49:C51"/>
    <mergeCell ref="B49:B51"/>
    <mergeCell ref="B36:B37"/>
    <mergeCell ref="A78:A80"/>
    <mergeCell ref="B78:B80"/>
    <mergeCell ref="A81:B86"/>
    <mergeCell ref="C86:E86"/>
    <mergeCell ref="L55:L58"/>
    <mergeCell ref="L59:L61"/>
    <mergeCell ref="L36:L39"/>
    <mergeCell ref="B40:B43"/>
    <mergeCell ref="C40:C43"/>
    <mergeCell ref="L40:L46"/>
    <mergeCell ref="A38:A39"/>
    <mergeCell ref="A44:A46"/>
    <mergeCell ref="A52:A54"/>
    <mergeCell ref="A49:A51"/>
    <mergeCell ref="C36:C37"/>
    <mergeCell ref="C44:C46"/>
    <mergeCell ref="A40:A43"/>
    <mergeCell ref="A65:A67"/>
    <mergeCell ref="B65:B67"/>
    <mergeCell ref="C65:C67"/>
    <mergeCell ref="L65:L67"/>
    <mergeCell ref="A71:A73"/>
    <mergeCell ref="B71:B73"/>
    <mergeCell ref="C71:C73"/>
    <mergeCell ref="L71:L73"/>
    <mergeCell ref="A74:A77"/>
    <mergeCell ref="B74:B77"/>
    <mergeCell ref="C74:C77"/>
    <mergeCell ref="C95:E95"/>
    <mergeCell ref="A90:B95"/>
    <mergeCell ref="C90:E90"/>
    <mergeCell ref="C91:E91"/>
    <mergeCell ref="C92:E92"/>
    <mergeCell ref="C93:E93"/>
    <mergeCell ref="C94:E94"/>
    <mergeCell ref="C83:E83"/>
    <mergeCell ref="C84:E84"/>
    <mergeCell ref="C85:E8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2" manualBreakCount="2">
    <brk id="58" max="17" man="1"/>
    <brk id="85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МФЦ (2020-2024)</vt:lpstr>
      <vt:lpstr>ИКТ (2020-2024)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2022-04-13T15:04:11Z</dcterms:modified>
</cp:coreProperties>
</file>