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евраль" sheetId="10" r:id="rId1"/>
  </sheets>
  <calcPr calcId="124519"/>
</workbook>
</file>

<file path=xl/calcChain.xml><?xml version="1.0" encoding="utf-8"?>
<calcChain xmlns="http://schemas.openxmlformats.org/spreadsheetml/2006/main">
  <c r="G56" i="10"/>
  <c r="G55"/>
  <c r="H107"/>
  <c r="I107"/>
  <c r="J107"/>
  <c r="K107"/>
  <c r="F108"/>
  <c r="G108"/>
  <c r="H108"/>
  <c r="I108"/>
  <c r="J108"/>
  <c r="K108"/>
  <c r="H109"/>
  <c r="I109"/>
  <c r="J109"/>
  <c r="K109"/>
  <c r="E109"/>
  <c r="E108"/>
  <c r="E107"/>
  <c r="E102"/>
  <c r="E100" s="1"/>
  <c r="G100"/>
  <c r="H100"/>
  <c r="I100"/>
  <c r="J100"/>
  <c r="K100"/>
  <c r="F100"/>
  <c r="F101"/>
  <c r="F102"/>
  <c r="H102"/>
  <c r="I102"/>
  <c r="J102"/>
  <c r="K102"/>
  <c r="G102"/>
  <c r="G101"/>
  <c r="H101"/>
  <c r="I101"/>
  <c r="J101"/>
  <c r="K101"/>
  <c r="E101"/>
  <c r="F84"/>
  <c r="F83" s="1"/>
  <c r="G84"/>
  <c r="G83" s="1"/>
  <c r="H84"/>
  <c r="H83" s="1"/>
  <c r="I84"/>
  <c r="I83" s="1"/>
  <c r="J84"/>
  <c r="J83" s="1"/>
  <c r="K84"/>
  <c r="K83" s="1"/>
  <c r="F85"/>
  <c r="G85"/>
  <c r="H85"/>
  <c r="I85"/>
  <c r="J85"/>
  <c r="K85"/>
  <c r="E84"/>
  <c r="G98"/>
  <c r="H98"/>
  <c r="I98"/>
  <c r="J98"/>
  <c r="K98"/>
  <c r="F98"/>
  <c r="F99"/>
  <c r="E98"/>
  <c r="E96"/>
  <c r="G96"/>
  <c r="H96"/>
  <c r="I96"/>
  <c r="J96"/>
  <c r="K96"/>
  <c r="F97"/>
  <c r="F96" s="1"/>
  <c r="F95"/>
  <c r="K94"/>
  <c r="J94"/>
  <c r="I94"/>
  <c r="H94"/>
  <c r="G94"/>
  <c r="F94"/>
  <c r="E94"/>
  <c r="G92"/>
  <c r="H92"/>
  <c r="I92"/>
  <c r="J92"/>
  <c r="K92"/>
  <c r="F92"/>
  <c r="F93"/>
  <c r="E92"/>
  <c r="G86"/>
  <c r="I86"/>
  <c r="K86"/>
  <c r="G87"/>
  <c r="H87"/>
  <c r="I87"/>
  <c r="J87"/>
  <c r="K87"/>
  <c r="G88"/>
  <c r="H88"/>
  <c r="I88"/>
  <c r="J88"/>
  <c r="K88"/>
  <c r="E88"/>
  <c r="E85" s="1"/>
  <c r="E83" s="1"/>
  <c r="E87"/>
  <c r="G89"/>
  <c r="H89"/>
  <c r="H86" s="1"/>
  <c r="I89"/>
  <c r="J89"/>
  <c r="J86" s="1"/>
  <c r="K89"/>
  <c r="F90"/>
  <c r="F87" s="1"/>
  <c r="F91"/>
  <c r="F89" s="1"/>
  <c r="F86" s="1"/>
  <c r="E89"/>
  <c r="E86" s="1"/>
  <c r="H55"/>
  <c r="I55"/>
  <c r="J55"/>
  <c r="K55"/>
  <c r="E55"/>
  <c r="F57"/>
  <c r="E21"/>
  <c r="G26"/>
  <c r="H26"/>
  <c r="I26"/>
  <c r="J26"/>
  <c r="K26"/>
  <c r="E26"/>
  <c r="F28"/>
  <c r="H48"/>
  <c r="H45" s="1"/>
  <c r="I48"/>
  <c r="I45" s="1"/>
  <c r="J48"/>
  <c r="J45" s="1"/>
  <c r="K48"/>
  <c r="K45" s="1"/>
  <c r="E48"/>
  <c r="E45" s="1"/>
  <c r="G50"/>
  <c r="G47" s="1"/>
  <c r="H50"/>
  <c r="H47" s="1"/>
  <c r="I50"/>
  <c r="I47" s="1"/>
  <c r="J50"/>
  <c r="J47" s="1"/>
  <c r="K50"/>
  <c r="K47" s="1"/>
  <c r="E50"/>
  <c r="E47" s="1"/>
  <c r="G51"/>
  <c r="H51"/>
  <c r="I51"/>
  <c r="J51"/>
  <c r="K51"/>
  <c r="E51"/>
  <c r="F52"/>
  <c r="F51" s="1"/>
  <c r="G53"/>
  <c r="H53"/>
  <c r="I53"/>
  <c r="J53"/>
  <c r="K53"/>
  <c r="E53"/>
  <c r="F54"/>
  <c r="F53" s="1"/>
  <c r="G59"/>
  <c r="H59"/>
  <c r="I59"/>
  <c r="J59"/>
  <c r="K59"/>
  <c r="E59"/>
  <c r="G60"/>
  <c r="G58" s="1"/>
  <c r="H60"/>
  <c r="H58" s="1"/>
  <c r="I60"/>
  <c r="I58" s="1"/>
  <c r="J60"/>
  <c r="J58" s="1"/>
  <c r="K60"/>
  <c r="K58" s="1"/>
  <c r="E60"/>
  <c r="E58" s="1"/>
  <c r="F61"/>
  <c r="F59" s="1"/>
  <c r="G63"/>
  <c r="H63"/>
  <c r="I63"/>
  <c r="J63"/>
  <c r="K63"/>
  <c r="G64"/>
  <c r="H64"/>
  <c r="I64"/>
  <c r="J64"/>
  <c r="K64"/>
  <c r="E64"/>
  <c r="E63"/>
  <c r="G65"/>
  <c r="G62" s="1"/>
  <c r="H65"/>
  <c r="H62" s="1"/>
  <c r="I65"/>
  <c r="I62" s="1"/>
  <c r="J65"/>
  <c r="J62" s="1"/>
  <c r="K65"/>
  <c r="K62" s="1"/>
  <c r="F67"/>
  <c r="F64" s="1"/>
  <c r="F66"/>
  <c r="E65"/>
  <c r="E62" s="1"/>
  <c r="G21"/>
  <c r="G18" s="1"/>
  <c r="H21"/>
  <c r="H18" s="1"/>
  <c r="I21"/>
  <c r="I18" s="1"/>
  <c r="J21"/>
  <c r="J18" s="1"/>
  <c r="K21"/>
  <c r="K18" s="1"/>
  <c r="E18"/>
  <c r="G20"/>
  <c r="G19" s="1"/>
  <c r="G16" s="1"/>
  <c r="H20"/>
  <c r="H17" s="1"/>
  <c r="I20"/>
  <c r="I19" s="1"/>
  <c r="I16" s="1"/>
  <c r="J20"/>
  <c r="J17" s="1"/>
  <c r="K20"/>
  <c r="K19" s="1"/>
  <c r="K16" s="1"/>
  <c r="E20"/>
  <c r="E17" s="1"/>
  <c r="G13"/>
  <c r="H13"/>
  <c r="H10" s="1"/>
  <c r="I13"/>
  <c r="I10" s="1"/>
  <c r="J13"/>
  <c r="J10" s="1"/>
  <c r="K13"/>
  <c r="K10" s="1"/>
  <c r="F14"/>
  <c r="F15"/>
  <c r="F12" s="1"/>
  <c r="F11"/>
  <c r="G11"/>
  <c r="H11"/>
  <c r="I11"/>
  <c r="J11"/>
  <c r="K11"/>
  <c r="G12"/>
  <c r="G33" s="1"/>
  <c r="H12"/>
  <c r="I12"/>
  <c r="I33" s="1"/>
  <c r="J12"/>
  <c r="K12"/>
  <c r="K33" s="1"/>
  <c r="G10"/>
  <c r="E12"/>
  <c r="E11"/>
  <c r="G29"/>
  <c r="H29"/>
  <c r="I29"/>
  <c r="J29"/>
  <c r="K29"/>
  <c r="F30"/>
  <c r="F29" s="1"/>
  <c r="E29"/>
  <c r="F27"/>
  <c r="F26" s="1"/>
  <c r="G24"/>
  <c r="H24"/>
  <c r="I24"/>
  <c r="J24"/>
  <c r="K24"/>
  <c r="F25"/>
  <c r="F24" s="1"/>
  <c r="E24"/>
  <c r="G22"/>
  <c r="H22"/>
  <c r="I22"/>
  <c r="J22"/>
  <c r="K22"/>
  <c r="F23"/>
  <c r="F22" s="1"/>
  <c r="E22"/>
  <c r="E13"/>
  <c r="E10" s="1"/>
  <c r="F56" l="1"/>
  <c r="G48"/>
  <c r="G45" s="1"/>
  <c r="F88"/>
  <c r="J33"/>
  <c r="H33"/>
  <c r="F65"/>
  <c r="F62" s="1"/>
  <c r="F55"/>
  <c r="E49"/>
  <c r="K49"/>
  <c r="I49"/>
  <c r="G49"/>
  <c r="K44"/>
  <c r="K69" s="1"/>
  <c r="I44"/>
  <c r="I69" s="1"/>
  <c r="J49"/>
  <c r="H49"/>
  <c r="E70"/>
  <c r="J70"/>
  <c r="H70"/>
  <c r="G44"/>
  <c r="G69" s="1"/>
  <c r="K70"/>
  <c r="K68" s="1"/>
  <c r="I70"/>
  <c r="I68" s="1"/>
  <c r="G70"/>
  <c r="G109" s="1"/>
  <c r="J46"/>
  <c r="J44"/>
  <c r="H44"/>
  <c r="H46"/>
  <c r="F49"/>
  <c r="F63"/>
  <c r="F60"/>
  <c r="F58" s="1"/>
  <c r="F50"/>
  <c r="F47" s="1"/>
  <c r="F48"/>
  <c r="F45" s="1"/>
  <c r="F70" s="1"/>
  <c r="F109" s="1"/>
  <c r="K46"/>
  <c r="I46"/>
  <c r="G46"/>
  <c r="E44"/>
  <c r="E43" s="1"/>
  <c r="K43"/>
  <c r="I43"/>
  <c r="E46"/>
  <c r="E33"/>
  <c r="G17"/>
  <c r="G32" s="1"/>
  <c r="G31" s="1"/>
  <c r="K17"/>
  <c r="K32" s="1"/>
  <c r="H32"/>
  <c r="J32"/>
  <c r="I17"/>
  <c r="I32" s="1"/>
  <c r="E32"/>
  <c r="F13"/>
  <c r="F10" s="1"/>
  <c r="F21"/>
  <c r="F18" s="1"/>
  <c r="F33" s="1"/>
  <c r="E19"/>
  <c r="E16" s="1"/>
  <c r="J19"/>
  <c r="J16" s="1"/>
  <c r="H19"/>
  <c r="H16" s="1"/>
  <c r="F20"/>
  <c r="J31" l="1"/>
  <c r="H31"/>
  <c r="E69"/>
  <c r="E68" s="1"/>
  <c r="G68"/>
  <c r="G107" s="1"/>
  <c r="E31"/>
  <c r="G43"/>
  <c r="F46"/>
  <c r="F44"/>
  <c r="H43"/>
  <c r="H69"/>
  <c r="H68" s="1"/>
  <c r="J69"/>
  <c r="J68" s="1"/>
  <c r="J43"/>
  <c r="K31"/>
  <c r="I31"/>
  <c r="F17"/>
  <c r="F32" s="1"/>
  <c r="F31" s="1"/>
  <c r="F19"/>
  <c r="F16" s="1"/>
  <c r="F69" l="1"/>
  <c r="F68" s="1"/>
  <c r="F107" s="1"/>
  <c r="F43"/>
</calcChain>
</file>

<file path=xl/sharedStrings.xml><?xml version="1.0" encoding="utf-8"?>
<sst xmlns="http://schemas.openxmlformats.org/spreadsheetml/2006/main" count="262" uniqueCount="97">
  <si>
    <t xml:space="preserve">Перечень мероприятий подпрограммы II </t>
  </si>
  <si>
    <t xml:space="preserve">«Общее образование» </t>
  </si>
  <si>
    <t>Ответственный за выполнение мероприятия подпрограммы</t>
  </si>
  <si>
    <t>Результаты выполнения мероприятий подпрограммы</t>
  </si>
  <si>
    <t xml:space="preserve"> </t>
  </si>
  <si>
    <t xml:space="preserve">Итого         </t>
  </si>
  <si>
    <t>Администрация ЗАТО городской округ Молодежный</t>
  </si>
  <si>
    <t>Перечень мероприятий подпрограммы III</t>
  </si>
  <si>
    <t>Мероприятия по реализации подпрограммы</t>
  </si>
  <si>
    <t>2018 год</t>
  </si>
  <si>
    <t>1.</t>
  </si>
  <si>
    <t>2.</t>
  </si>
  <si>
    <t>Источники финансового обеспечения</t>
  </si>
  <si>
    <t>Срок  исполне-ния мероп-риятия</t>
  </si>
  <si>
    <t>Всего,             (тыс. рублей)</t>
  </si>
  <si>
    <t>Объем финансового обеспечения по годам, (тыс. рублей)</t>
  </si>
  <si>
    <t>Администрация городского округа Молодежный, МДОУ детский сад № 39 городского округа Молодежный</t>
  </si>
  <si>
    <t>Расходы на обеспечение  деятельности МДОУ детский сад № 39 городского округа Молодежный в условиях реализации федерального  государственного образовательного стандарта</t>
  </si>
  <si>
    <t>Условия в МДОУ детский сад № 39 городского округа Молодежный  соответствующие федеральному  государственному  образовательному стандарту</t>
  </si>
  <si>
    <t>Сформирована система профессиональных компетенций современного педагога дошкольного образования , реализующего федеральные  государственные образовательные стандарты</t>
  </si>
  <si>
    <t>Администрация городского округа Молодежный</t>
  </si>
  <si>
    <t>№ П/П</t>
  </si>
  <si>
    <t xml:space="preserve">Средства местного бюджета    </t>
  </si>
  <si>
    <t xml:space="preserve">Средства бюджета Московской области     </t>
  </si>
  <si>
    <t xml:space="preserve">Перечень мероприятий подпрограммы I </t>
  </si>
  <si>
    <t>«Дошкольное образование»</t>
  </si>
  <si>
    <t xml:space="preserve">Администрация ЗАТО городской округ Молодежный </t>
  </si>
  <si>
    <t>всего</t>
  </si>
  <si>
    <t>Муниципальной программы «Развитие  образования детей, молодежной политики  на территории  закрытого административно-территориального образования  городской округ Молодёжный Московской области на 2017-2021 годы»</t>
  </si>
  <si>
    <t>Задача 1.Доступность дошкольного образования для детей в возрасте от 1,5 до 7 лет</t>
  </si>
  <si>
    <t xml:space="preserve">Объём финансового обеспечения  мероприятия в 2016 году (тыс. рублей)     </t>
  </si>
  <si>
    <t>2017 год</t>
  </si>
  <si>
    <t>2019  год</t>
  </si>
  <si>
    <t>2020 год</t>
  </si>
  <si>
    <t>2021 год</t>
  </si>
  <si>
    <t>Администрация городского округа Молодлежный, МДОУ детский сад № 39 городского округа Молодежный</t>
  </si>
  <si>
    <t>2017-2021 г.г.</t>
  </si>
  <si>
    <t xml:space="preserve">Основное мероприятие 1. Проведение капитального ремонта объектов дошкольного образования </t>
  </si>
  <si>
    <t>1.1.</t>
  </si>
  <si>
    <t>Проведен капитальный ремонт  объектов дошкольного образования</t>
  </si>
  <si>
    <t>Задача 2.Обеспечение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</t>
  </si>
  <si>
    <t>Основное мероприятие 2.Финансовое обеспечение реализации прав граждан на получение общедоступного и бесплатного дошкольного образования</t>
  </si>
  <si>
    <t>2.1.</t>
  </si>
  <si>
    <t>Субвенция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</si>
  <si>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2.1.1.</t>
  </si>
  <si>
    <t>Начисление и 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</si>
  <si>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</si>
  <si>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2.1.2.</t>
  </si>
  <si>
    <t>Получение общедоступного и бесплатного дошкольного образования в муниципальных дошкольных образовательных организациях в 2017-2021 годах</t>
  </si>
  <si>
    <t>2.1.3.</t>
  </si>
  <si>
    <t>2.1.4.</t>
  </si>
  <si>
    <t>Формирование системы профессиональных компетенций современного педагога дошкольного образования, реализующего федеральные государственные  образовательные стандарты дошкольного образования</t>
  </si>
  <si>
    <t>Всего по подпрограмме</t>
  </si>
  <si>
    <t>Приложение №1 к постановлению                       Администрации ЗАТО городской округ Молодежный от 01.12.2016 г. № 272</t>
  </si>
  <si>
    <t>Итого</t>
  </si>
  <si>
    <t>Средства бюджета Московской области</t>
  </si>
  <si>
    <t>Средства местного  бюджета</t>
  </si>
  <si>
    <t>1.1.1.</t>
  </si>
  <si>
    <t>Предоставление межбюджетных трансфертов на обеспечение деятельности муниципальных образовательных организаций</t>
  </si>
  <si>
    <t>1.1.1.1.</t>
  </si>
  <si>
    <t>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</si>
  <si>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Получение общедоступного и бесплатного дошкольного, начального общего, основного общего, среднего общего образования, дополнительного образования </t>
  </si>
  <si>
    <t>Субвенции бюджетам муниципальных районов и городских округов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</si>
  <si>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1.1.1.2.</t>
  </si>
  <si>
    <t>Обеспечение деятельности комиссий по делам несовершеннолетних и защите их прав</t>
  </si>
  <si>
    <t>Расходы на обеспечение деятельности  (оказание услуг) МОУ СОШ городского  округа Молодежный</t>
  </si>
  <si>
    <t>1.1.2.</t>
  </si>
  <si>
    <t xml:space="preserve">Основное мероприятие 2
Обеспечение мер социальной поддержки обучающихся в образовательных организациях
</t>
  </si>
  <si>
    <t>1.2.</t>
  </si>
  <si>
    <t xml:space="preserve">Средства местного бюджета </t>
  </si>
  <si>
    <t xml:space="preserve">Основное мероприятие 1. Финансовое обеспечение деятельности образовательных организаций
</t>
  </si>
  <si>
    <t>Задача 1. Увеличение доли обучающихся по  федеральным государственным образовательным стандартам.</t>
  </si>
  <si>
    <t>Обеспечение деятельности государственных общеобразовательных учреждений, предоставление мер социальной поддержки отдельным категориям обучающихся</t>
  </si>
  <si>
    <t>Субвенция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</si>
  <si>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1.2.1.</t>
  </si>
  <si>
    <t xml:space="preserve">Предоставление частичной компенсации стоимости питания отдельным категориям обучающихся в муниципальных общеобразовательных учреждениях </t>
  </si>
  <si>
    <t>Задача 2.  Снижение доли обучающихся в государственных (муниципальных) общеобразовательных организациях, занимающихся во вторую смену</t>
  </si>
  <si>
    <t>Администрация городского округа Молодлежный, МОУ сош   городского округа Молодежный</t>
  </si>
  <si>
    <t xml:space="preserve">Проведен капитальный ремонт  объектов образования </t>
  </si>
  <si>
    <t xml:space="preserve">Основное мероприятие 3. Проведение капитального ремонта объектов  образования </t>
  </si>
  <si>
    <t>Приложение №3 к постановлению                       Администрации ЗАТО городской округ Молодежный от  01.12.2016 г. № 272</t>
  </si>
  <si>
    <t>Муниципальной программы  «Развитие  образования детей, молодежной политики  на территории  закрытого административно-территориального образования  городской округ Молодёжный Московской области на 2017-2021 годы»</t>
  </si>
  <si>
    <t>Задача1. Увеличение численности детей, привлекаемых к участию в творческих мероприятиях</t>
  </si>
  <si>
    <t xml:space="preserve">Основное мероприятие 1. 
Реализация комплекса мер, обеспечивающих развитие системы дополнительного образования детей
</t>
  </si>
  <si>
    <t xml:space="preserve">Администрация городского округа Молодежный, МКУ ОДО «ДШИ «МУЗА»  г.о.  Молодеж
ный
</t>
  </si>
  <si>
    <t xml:space="preserve">Реализованы мероприятия, направленные на совершенствование организационно-экономических механизмов обеспечения доступности услуг дополнительного образования </t>
  </si>
  <si>
    <t>Финансовое обеспечение оказания услуг (выполнения работ) организациями дополнительного образования</t>
  </si>
  <si>
    <t xml:space="preserve">Основное мероприятие 2. 
Капитальный ремонт учреждений дополнительного образования
</t>
  </si>
  <si>
    <t xml:space="preserve">Основное мероприятие 3. Развитие кадрового потенциала образовательных организаций системы дополнительного образования, воспитания, психолого-педагогического сопровождения детей
</t>
  </si>
  <si>
    <t>1.3.</t>
  </si>
  <si>
    <t>Реализован комплекс мер, направленных на повышение уровня профессиональных компетенций педагогических работников по вопросам дополнительного образования детей</t>
  </si>
  <si>
    <t>1.4.</t>
  </si>
  <si>
    <t>1.5.</t>
  </si>
  <si>
    <t>Основное мероприятие 4. Организация и проведение мероприятий по патриотическому воспитанию молодежи, в том числе  "Вахты памяти", патриотических акций к памятным датам России и так далее.</t>
  </si>
  <si>
    <t xml:space="preserve">Основное мероприятие 5.
Организация занятости детей в период летних школьных каникул
</t>
  </si>
  <si>
    <t>«Дополнительное образование, воспитание и психолого-социальное сопровождение детей»</t>
  </si>
  <si>
    <t>Приложение №2 к постановлению                       Администрации ЗАТО городской округ Молодежный от 16.02.2017 г. № 49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</si>
</sst>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2" xfId="0" applyFont="1" applyFill="1" applyBorder="1" applyAlignment="1">
      <alignment vertical="top" wrapText="1"/>
    </xf>
    <xf numFmtId="0" fontId="6" fillId="0" borderId="0" xfId="0" applyFont="1" applyBorder="1"/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1" fontId="1" fillId="0" borderId="5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11"/>
  <sheetViews>
    <sheetView tabSelected="1" topLeftCell="A29" workbookViewId="0">
      <selection activeCell="P30" sqref="P30"/>
    </sheetView>
  </sheetViews>
  <sheetFormatPr defaultRowHeight="15"/>
  <cols>
    <col min="2" max="2" width="15.28515625" customWidth="1"/>
    <col min="3" max="3" width="10.85546875" customWidth="1"/>
    <col min="5" max="10" width="12" style="33" bestFit="1" customWidth="1"/>
    <col min="11" max="11" width="11.85546875" style="33" customWidth="1"/>
    <col min="12" max="12" width="11.140625" customWidth="1"/>
    <col min="13" max="13" width="12.5703125" customWidth="1"/>
  </cols>
  <sheetData>
    <row r="2" spans="1:19" ht="40.9" customHeight="1">
      <c r="J2" s="66" t="s">
        <v>53</v>
      </c>
      <c r="K2" s="66"/>
      <c r="L2" s="66"/>
      <c r="M2" s="66"/>
    </row>
    <row r="4" spans="1:19" ht="14.45" customHeight="1">
      <c r="A4" s="67" t="s">
        <v>24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9" ht="14.45" customHeight="1">
      <c r="A5" s="68" t="s">
        <v>25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9" ht="37.15" customHeight="1">
      <c r="A6" s="67" t="s">
        <v>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9" ht="81.599999999999994" customHeight="1">
      <c r="A7" s="69" t="s">
        <v>21</v>
      </c>
      <c r="B7" s="58" t="s">
        <v>8</v>
      </c>
      <c r="C7" s="58" t="s">
        <v>13</v>
      </c>
      <c r="D7" s="69" t="s">
        <v>12</v>
      </c>
      <c r="E7" s="71" t="s">
        <v>30</v>
      </c>
      <c r="F7" s="71" t="s">
        <v>14</v>
      </c>
      <c r="G7" s="71" t="s">
        <v>15</v>
      </c>
      <c r="H7" s="71"/>
      <c r="I7" s="71"/>
      <c r="J7" s="71"/>
      <c r="K7" s="71"/>
      <c r="L7" s="58" t="s">
        <v>2</v>
      </c>
      <c r="M7" s="58" t="s">
        <v>3</v>
      </c>
    </row>
    <row r="8" spans="1:19" ht="24" customHeight="1">
      <c r="A8" s="70"/>
      <c r="B8" s="58"/>
      <c r="C8" s="58"/>
      <c r="D8" s="70"/>
      <c r="E8" s="71"/>
      <c r="F8" s="71"/>
      <c r="G8" s="34" t="s">
        <v>31</v>
      </c>
      <c r="H8" s="34" t="s">
        <v>9</v>
      </c>
      <c r="I8" s="34" t="s">
        <v>32</v>
      </c>
      <c r="J8" s="34" t="s">
        <v>33</v>
      </c>
      <c r="K8" s="34" t="s">
        <v>34</v>
      </c>
      <c r="L8" s="58"/>
      <c r="M8" s="58"/>
    </row>
    <row r="9" spans="1:19">
      <c r="A9" s="14">
        <v>1</v>
      </c>
      <c r="B9" s="13">
        <v>2</v>
      </c>
      <c r="C9" s="13">
        <v>3</v>
      </c>
      <c r="D9" s="13">
        <v>4</v>
      </c>
      <c r="E9" s="49">
        <v>5</v>
      </c>
      <c r="F9" s="49">
        <v>6</v>
      </c>
      <c r="G9" s="49">
        <v>7</v>
      </c>
      <c r="H9" s="49">
        <v>8</v>
      </c>
      <c r="I9" s="49">
        <v>9</v>
      </c>
      <c r="J9" s="49">
        <v>10</v>
      </c>
      <c r="K9" s="49">
        <v>11</v>
      </c>
      <c r="L9" s="13">
        <v>12</v>
      </c>
      <c r="M9" s="13">
        <v>13</v>
      </c>
    </row>
    <row r="10" spans="1:19" ht="36.75" customHeight="1">
      <c r="A10" s="72">
        <v>1</v>
      </c>
      <c r="B10" s="73" t="s">
        <v>29</v>
      </c>
      <c r="C10" s="64" t="s">
        <v>36</v>
      </c>
      <c r="D10" s="5" t="s">
        <v>5</v>
      </c>
      <c r="E10" s="35">
        <f>E13</f>
        <v>0</v>
      </c>
      <c r="F10" s="35">
        <f t="shared" ref="F10:K10" si="0">F13</f>
        <v>0</v>
      </c>
      <c r="G10" s="35">
        <f t="shared" si="0"/>
        <v>0</v>
      </c>
      <c r="H10" s="35">
        <f t="shared" si="0"/>
        <v>0</v>
      </c>
      <c r="I10" s="35">
        <f t="shared" si="0"/>
        <v>0</v>
      </c>
      <c r="J10" s="35">
        <f t="shared" si="0"/>
        <v>0</v>
      </c>
      <c r="K10" s="35">
        <f t="shared" si="0"/>
        <v>0</v>
      </c>
      <c r="L10" s="74" t="s">
        <v>35</v>
      </c>
      <c r="M10" s="74"/>
      <c r="N10" s="1"/>
      <c r="O10" s="1"/>
      <c r="R10" t="s">
        <v>4</v>
      </c>
      <c r="S10" t="s">
        <v>4</v>
      </c>
    </row>
    <row r="11" spans="1:19" ht="33.75">
      <c r="A11" s="72"/>
      <c r="B11" s="73"/>
      <c r="C11" s="64"/>
      <c r="D11" s="7" t="s">
        <v>22</v>
      </c>
      <c r="E11" s="36">
        <f>E14</f>
        <v>0</v>
      </c>
      <c r="F11" s="36">
        <f t="shared" ref="F11:K11" si="1">F14</f>
        <v>0</v>
      </c>
      <c r="G11" s="36">
        <f t="shared" si="1"/>
        <v>0</v>
      </c>
      <c r="H11" s="36">
        <f t="shared" si="1"/>
        <v>0</v>
      </c>
      <c r="I11" s="36">
        <f t="shared" si="1"/>
        <v>0</v>
      </c>
      <c r="J11" s="36">
        <f t="shared" si="1"/>
        <v>0</v>
      </c>
      <c r="K11" s="36">
        <f t="shared" si="1"/>
        <v>0</v>
      </c>
      <c r="L11" s="75"/>
      <c r="M11" s="75"/>
      <c r="N11" s="12"/>
    </row>
    <row r="12" spans="1:19" ht="45">
      <c r="A12" s="72"/>
      <c r="B12" s="73"/>
      <c r="C12" s="64"/>
      <c r="D12" s="24" t="s">
        <v>23</v>
      </c>
      <c r="E12" s="37">
        <f>E15</f>
        <v>0</v>
      </c>
      <c r="F12" s="37">
        <f t="shared" ref="F12:K12" si="2">F15</f>
        <v>0</v>
      </c>
      <c r="G12" s="37">
        <f t="shared" si="2"/>
        <v>0</v>
      </c>
      <c r="H12" s="37">
        <f t="shared" si="2"/>
        <v>0</v>
      </c>
      <c r="I12" s="37">
        <f t="shared" si="2"/>
        <v>0</v>
      </c>
      <c r="J12" s="37">
        <f t="shared" si="2"/>
        <v>0</v>
      </c>
      <c r="K12" s="37">
        <f t="shared" si="2"/>
        <v>0</v>
      </c>
      <c r="L12" s="76"/>
      <c r="M12" s="75"/>
      <c r="N12" s="12"/>
    </row>
    <row r="13" spans="1:19" ht="26.25" customHeight="1">
      <c r="A13" s="81" t="s">
        <v>38</v>
      </c>
      <c r="B13" s="74" t="s">
        <v>37</v>
      </c>
      <c r="C13" s="83" t="s">
        <v>36</v>
      </c>
      <c r="D13" s="5" t="s">
        <v>5</v>
      </c>
      <c r="E13" s="35">
        <f>E14+E15</f>
        <v>0</v>
      </c>
      <c r="F13" s="35">
        <f>F14+F15</f>
        <v>0</v>
      </c>
      <c r="G13" s="35">
        <f t="shared" ref="G13:K13" si="3">G14+G15</f>
        <v>0</v>
      </c>
      <c r="H13" s="35">
        <f t="shared" si="3"/>
        <v>0</v>
      </c>
      <c r="I13" s="35">
        <f t="shared" si="3"/>
        <v>0</v>
      </c>
      <c r="J13" s="35">
        <f t="shared" si="3"/>
        <v>0</v>
      </c>
      <c r="K13" s="35">
        <f t="shared" si="3"/>
        <v>0</v>
      </c>
      <c r="L13" s="74" t="s">
        <v>16</v>
      </c>
      <c r="M13" s="78" t="s">
        <v>39</v>
      </c>
    </row>
    <row r="14" spans="1:19" ht="39.6" customHeight="1">
      <c r="A14" s="82"/>
      <c r="B14" s="75"/>
      <c r="C14" s="84"/>
      <c r="D14" s="7" t="s">
        <v>22</v>
      </c>
      <c r="E14" s="36">
        <v>0</v>
      </c>
      <c r="F14" s="36">
        <f>G14+H14+I14+J14+K14</f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75"/>
      <c r="M14" s="79"/>
    </row>
    <row r="15" spans="1:19" ht="51.75" customHeight="1">
      <c r="A15" s="86"/>
      <c r="B15" s="77"/>
      <c r="C15" s="85"/>
      <c r="D15" s="24" t="s">
        <v>23</v>
      </c>
      <c r="E15" s="37">
        <v>0</v>
      </c>
      <c r="F15" s="37">
        <f>G15+H15+I15+J15+K15</f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77"/>
      <c r="M15" s="80"/>
    </row>
    <row r="16" spans="1:19" ht="22.5" customHeight="1">
      <c r="A16" s="81" t="s">
        <v>11</v>
      </c>
      <c r="B16" s="65" t="s">
        <v>40</v>
      </c>
      <c r="C16" s="83" t="s">
        <v>36</v>
      </c>
      <c r="D16" s="5" t="s">
        <v>5</v>
      </c>
      <c r="E16" s="38">
        <f t="shared" ref="E16:F18" si="4">E19</f>
        <v>26271.48</v>
      </c>
      <c r="F16" s="38">
        <f t="shared" si="4"/>
        <v>142811</v>
      </c>
      <c r="G16" s="38">
        <f t="shared" ref="G16:K16" si="5">G19</f>
        <v>28072</v>
      </c>
      <c r="H16" s="38">
        <f t="shared" si="5"/>
        <v>28687</v>
      </c>
      <c r="I16" s="38">
        <f t="shared" si="5"/>
        <v>28684</v>
      </c>
      <c r="J16" s="38">
        <f t="shared" si="5"/>
        <v>28684</v>
      </c>
      <c r="K16" s="38">
        <f t="shared" si="5"/>
        <v>28684</v>
      </c>
      <c r="L16" s="74" t="s">
        <v>16</v>
      </c>
      <c r="M16" s="74"/>
    </row>
    <row r="17" spans="1:19" ht="33.75">
      <c r="A17" s="82"/>
      <c r="B17" s="65"/>
      <c r="C17" s="84"/>
      <c r="D17" s="7" t="s">
        <v>22</v>
      </c>
      <c r="E17" s="38">
        <f t="shared" si="4"/>
        <v>8107.46</v>
      </c>
      <c r="F17" s="38">
        <f t="shared" si="4"/>
        <v>49326</v>
      </c>
      <c r="G17" s="38">
        <f t="shared" ref="G17:K17" si="6">G20</f>
        <v>9375</v>
      </c>
      <c r="H17" s="38">
        <f t="shared" si="6"/>
        <v>9990</v>
      </c>
      <c r="I17" s="38">
        <f t="shared" si="6"/>
        <v>9987</v>
      </c>
      <c r="J17" s="38">
        <f t="shared" si="6"/>
        <v>9987</v>
      </c>
      <c r="K17" s="38">
        <f t="shared" si="6"/>
        <v>9987</v>
      </c>
      <c r="L17" s="75"/>
      <c r="M17" s="75"/>
      <c r="S17" t="s">
        <v>4</v>
      </c>
    </row>
    <row r="18" spans="1:19" ht="138" customHeight="1">
      <c r="A18" s="82"/>
      <c r="B18" s="65"/>
      <c r="C18" s="85"/>
      <c r="D18" s="24" t="s">
        <v>23</v>
      </c>
      <c r="E18" s="38">
        <f t="shared" si="4"/>
        <v>18164.02</v>
      </c>
      <c r="F18" s="38">
        <f t="shared" si="4"/>
        <v>93485</v>
      </c>
      <c r="G18" s="38">
        <f t="shared" ref="G18:K18" si="7">G21</f>
        <v>18697</v>
      </c>
      <c r="H18" s="38">
        <f t="shared" si="7"/>
        <v>18697</v>
      </c>
      <c r="I18" s="38">
        <f t="shared" si="7"/>
        <v>18697</v>
      </c>
      <c r="J18" s="38">
        <f t="shared" si="7"/>
        <v>18697</v>
      </c>
      <c r="K18" s="38">
        <f t="shared" si="7"/>
        <v>18697</v>
      </c>
      <c r="L18" s="77"/>
      <c r="M18" s="75"/>
    </row>
    <row r="19" spans="1:19" ht="22.5" customHeight="1">
      <c r="A19" s="56" t="s">
        <v>42</v>
      </c>
      <c r="B19" s="65" t="s">
        <v>41</v>
      </c>
      <c r="C19" s="90" t="s">
        <v>36</v>
      </c>
      <c r="D19" s="15" t="s">
        <v>5</v>
      </c>
      <c r="E19" s="38">
        <f>E20+E21</f>
        <v>26271.48</v>
      </c>
      <c r="F19" s="38">
        <f t="shared" ref="F19:K19" si="8">F20+F21</f>
        <v>142811</v>
      </c>
      <c r="G19" s="38">
        <f t="shared" si="8"/>
        <v>28072</v>
      </c>
      <c r="H19" s="38">
        <f t="shared" si="8"/>
        <v>28687</v>
      </c>
      <c r="I19" s="38">
        <f t="shared" si="8"/>
        <v>28684</v>
      </c>
      <c r="J19" s="38">
        <f t="shared" si="8"/>
        <v>28684</v>
      </c>
      <c r="K19" s="38">
        <f t="shared" si="8"/>
        <v>28684</v>
      </c>
      <c r="L19" s="74" t="s">
        <v>16</v>
      </c>
      <c r="M19" s="59"/>
    </row>
    <row r="20" spans="1:19" ht="33.75">
      <c r="A20" s="56"/>
      <c r="B20" s="65"/>
      <c r="C20" s="91"/>
      <c r="D20" s="15" t="s">
        <v>22</v>
      </c>
      <c r="E20" s="38">
        <f>E27+E30</f>
        <v>8107.46</v>
      </c>
      <c r="F20" s="38">
        <f>G20+H20+I20+J20+K20</f>
        <v>49326</v>
      </c>
      <c r="G20" s="38">
        <f t="shared" ref="G20:K20" si="9">G27+G30</f>
        <v>9375</v>
      </c>
      <c r="H20" s="38">
        <f t="shared" si="9"/>
        <v>9990</v>
      </c>
      <c r="I20" s="38">
        <f t="shared" si="9"/>
        <v>9987</v>
      </c>
      <c r="J20" s="38">
        <f t="shared" si="9"/>
        <v>9987</v>
      </c>
      <c r="K20" s="38">
        <f t="shared" si="9"/>
        <v>9987</v>
      </c>
      <c r="L20" s="75"/>
      <c r="M20" s="59"/>
    </row>
    <row r="21" spans="1:19" ht="72.75" customHeight="1">
      <c r="A21" s="56"/>
      <c r="B21" s="65"/>
      <c r="C21" s="91"/>
      <c r="D21" s="15" t="s">
        <v>23</v>
      </c>
      <c r="E21" s="38">
        <f>E23+E25+E28</f>
        <v>18164.02</v>
      </c>
      <c r="F21" s="38">
        <f>G21+H21+I21+J21+K21</f>
        <v>93485</v>
      </c>
      <c r="G21" s="38">
        <f t="shared" ref="G21:K21" si="10">G23+G25</f>
        <v>18697</v>
      </c>
      <c r="H21" s="38">
        <f t="shared" si="10"/>
        <v>18697</v>
      </c>
      <c r="I21" s="38">
        <f t="shared" si="10"/>
        <v>18697</v>
      </c>
      <c r="J21" s="38">
        <f t="shared" si="10"/>
        <v>18697</v>
      </c>
      <c r="K21" s="38">
        <f t="shared" si="10"/>
        <v>18697</v>
      </c>
      <c r="L21" s="77"/>
      <c r="M21" s="59"/>
    </row>
    <row r="22" spans="1:19" ht="22.15" customHeight="1">
      <c r="A22" s="56" t="s">
        <v>44</v>
      </c>
      <c r="B22" s="65" t="s">
        <v>43</v>
      </c>
      <c r="C22" s="90" t="s">
        <v>36</v>
      </c>
      <c r="D22" s="15" t="s">
        <v>5</v>
      </c>
      <c r="E22" s="39">
        <f>E23</f>
        <v>1160.02</v>
      </c>
      <c r="F22" s="39">
        <f>F23</f>
        <v>6770</v>
      </c>
      <c r="G22" s="39">
        <f t="shared" ref="G22:K22" si="11">G23</f>
        <v>1354</v>
      </c>
      <c r="H22" s="39">
        <f t="shared" si="11"/>
        <v>1354</v>
      </c>
      <c r="I22" s="39">
        <f t="shared" si="11"/>
        <v>1354</v>
      </c>
      <c r="J22" s="39">
        <f t="shared" si="11"/>
        <v>1354</v>
      </c>
      <c r="K22" s="39">
        <f t="shared" si="11"/>
        <v>1354</v>
      </c>
      <c r="L22" s="74" t="s">
        <v>16</v>
      </c>
      <c r="M22" s="74" t="s">
        <v>45</v>
      </c>
    </row>
    <row r="23" spans="1:19" ht="216.75" customHeight="1">
      <c r="A23" s="56"/>
      <c r="B23" s="65"/>
      <c r="C23" s="92"/>
      <c r="D23" s="15" t="s">
        <v>23</v>
      </c>
      <c r="E23" s="38">
        <v>1160.02</v>
      </c>
      <c r="F23" s="38">
        <f>G23+H23+I23+J23+K23</f>
        <v>6770</v>
      </c>
      <c r="G23" s="38">
        <v>1354</v>
      </c>
      <c r="H23" s="38">
        <v>1354</v>
      </c>
      <c r="I23" s="38">
        <v>1354</v>
      </c>
      <c r="J23" s="38">
        <v>1354</v>
      </c>
      <c r="K23" s="38">
        <v>1354</v>
      </c>
      <c r="L23" s="76"/>
      <c r="M23" s="75"/>
    </row>
    <row r="24" spans="1:19" ht="38.450000000000003" customHeight="1">
      <c r="A24" s="81" t="s">
        <v>47</v>
      </c>
      <c r="B24" s="65" t="s">
        <v>46</v>
      </c>
      <c r="C24" s="90" t="s">
        <v>36</v>
      </c>
      <c r="D24" s="15" t="s">
        <v>5</v>
      </c>
      <c r="E24" s="40">
        <f>E25</f>
        <v>16604</v>
      </c>
      <c r="F24" s="40">
        <f t="shared" ref="F24:K24" si="12">F25</f>
        <v>86715</v>
      </c>
      <c r="G24" s="40">
        <f t="shared" si="12"/>
        <v>17343</v>
      </c>
      <c r="H24" s="40">
        <f t="shared" si="12"/>
        <v>17343</v>
      </c>
      <c r="I24" s="40">
        <f t="shared" si="12"/>
        <v>17343</v>
      </c>
      <c r="J24" s="40">
        <f t="shared" si="12"/>
        <v>17343</v>
      </c>
      <c r="K24" s="40">
        <f t="shared" si="12"/>
        <v>17343</v>
      </c>
      <c r="L24" s="74" t="s">
        <v>16</v>
      </c>
      <c r="M24" s="74" t="s">
        <v>48</v>
      </c>
    </row>
    <row r="25" spans="1:19" ht="339.75" customHeight="1">
      <c r="A25" s="82"/>
      <c r="B25" s="65"/>
      <c r="C25" s="92"/>
      <c r="D25" s="15" t="s">
        <v>23</v>
      </c>
      <c r="E25" s="38">
        <v>16604</v>
      </c>
      <c r="F25" s="38">
        <f>G25+H25+I25+J25+K25</f>
        <v>86715</v>
      </c>
      <c r="G25" s="38">
        <v>17343</v>
      </c>
      <c r="H25" s="38">
        <v>17343</v>
      </c>
      <c r="I25" s="38">
        <v>17343</v>
      </c>
      <c r="J25" s="38">
        <v>17343</v>
      </c>
      <c r="K25" s="38">
        <v>17343</v>
      </c>
      <c r="L25" s="76"/>
      <c r="M25" s="75"/>
    </row>
    <row r="26" spans="1:19" ht="22.5" customHeight="1">
      <c r="A26" s="81" t="s">
        <v>49</v>
      </c>
      <c r="B26" s="87" t="s">
        <v>17</v>
      </c>
      <c r="C26" s="90" t="s">
        <v>36</v>
      </c>
      <c r="D26" s="5" t="s">
        <v>5</v>
      </c>
      <c r="E26" s="39">
        <f>E27+E28</f>
        <v>8507.4599999999991</v>
      </c>
      <c r="F26" s="39">
        <f>F27+F28</f>
        <v>49076</v>
      </c>
      <c r="G26" s="39">
        <f t="shared" ref="G26:K26" si="13">G27+G28</f>
        <v>9325</v>
      </c>
      <c r="H26" s="39">
        <f t="shared" si="13"/>
        <v>9940</v>
      </c>
      <c r="I26" s="39">
        <f t="shared" si="13"/>
        <v>9937</v>
      </c>
      <c r="J26" s="39">
        <f t="shared" si="13"/>
        <v>9937</v>
      </c>
      <c r="K26" s="39">
        <f t="shared" si="13"/>
        <v>9937</v>
      </c>
      <c r="L26" s="74" t="s">
        <v>16</v>
      </c>
      <c r="M26" s="74" t="s">
        <v>18</v>
      </c>
    </row>
    <row r="27" spans="1:19" ht="69" customHeight="1">
      <c r="A27" s="82"/>
      <c r="B27" s="88"/>
      <c r="C27" s="91"/>
      <c r="D27" s="7" t="s">
        <v>22</v>
      </c>
      <c r="E27" s="38">
        <v>8107.46</v>
      </c>
      <c r="F27" s="38">
        <f>G27+H27+I27+J27+K27</f>
        <v>49076</v>
      </c>
      <c r="G27" s="38">
        <v>9325</v>
      </c>
      <c r="H27" s="38">
        <v>9940</v>
      </c>
      <c r="I27" s="38">
        <v>9937</v>
      </c>
      <c r="J27" s="38">
        <v>9937</v>
      </c>
      <c r="K27" s="42">
        <v>9937</v>
      </c>
      <c r="L27" s="75"/>
      <c r="M27" s="75"/>
    </row>
    <row r="28" spans="1:19" ht="50.25" customHeight="1">
      <c r="A28" s="86"/>
      <c r="B28" s="89"/>
      <c r="C28" s="92"/>
      <c r="D28" s="5" t="s">
        <v>23</v>
      </c>
      <c r="E28" s="38">
        <v>400</v>
      </c>
      <c r="F28" s="38">
        <f>G28+H28+I28+J28+K28</f>
        <v>0</v>
      </c>
      <c r="G28" s="38">
        <v>0</v>
      </c>
      <c r="H28" s="38">
        <v>0</v>
      </c>
      <c r="I28" s="38">
        <v>0</v>
      </c>
      <c r="J28" s="38">
        <v>0</v>
      </c>
      <c r="K28" s="42">
        <v>0</v>
      </c>
      <c r="L28" s="77"/>
      <c r="M28" s="77"/>
    </row>
    <row r="29" spans="1:19" ht="22.5" customHeight="1">
      <c r="A29" s="81" t="s">
        <v>50</v>
      </c>
      <c r="B29" s="65" t="s">
        <v>51</v>
      </c>
      <c r="C29" s="90" t="s">
        <v>36</v>
      </c>
      <c r="D29" s="5" t="s">
        <v>5</v>
      </c>
      <c r="E29" s="39">
        <f>E30</f>
        <v>0</v>
      </c>
      <c r="F29" s="39">
        <f t="shared" ref="F29:K29" si="14">F30</f>
        <v>250</v>
      </c>
      <c r="G29" s="39">
        <f t="shared" si="14"/>
        <v>50</v>
      </c>
      <c r="H29" s="39">
        <f t="shared" si="14"/>
        <v>50</v>
      </c>
      <c r="I29" s="39">
        <f t="shared" si="14"/>
        <v>50</v>
      </c>
      <c r="J29" s="39">
        <f t="shared" si="14"/>
        <v>50</v>
      </c>
      <c r="K29" s="41">
        <f t="shared" si="14"/>
        <v>50</v>
      </c>
      <c r="L29" s="95" t="s">
        <v>16</v>
      </c>
      <c r="M29" s="95" t="s">
        <v>19</v>
      </c>
      <c r="Q29" t="s">
        <v>4</v>
      </c>
    </row>
    <row r="30" spans="1:19" ht="147" customHeight="1">
      <c r="A30" s="82"/>
      <c r="B30" s="65"/>
      <c r="C30" s="92"/>
      <c r="D30" s="7" t="s">
        <v>22</v>
      </c>
      <c r="E30" s="38">
        <v>0</v>
      </c>
      <c r="F30" s="38">
        <f>G30+H30+I30+J30+K30</f>
        <v>250</v>
      </c>
      <c r="G30" s="38">
        <v>50</v>
      </c>
      <c r="H30" s="38">
        <v>50</v>
      </c>
      <c r="I30" s="38">
        <v>50</v>
      </c>
      <c r="J30" s="38">
        <v>50</v>
      </c>
      <c r="K30" s="42">
        <v>50</v>
      </c>
      <c r="L30" s="95"/>
      <c r="M30" s="95"/>
    </row>
    <row r="31" spans="1:19">
      <c r="A31" s="56"/>
      <c r="B31" s="93" t="s">
        <v>52</v>
      </c>
      <c r="C31" s="57" t="s">
        <v>36</v>
      </c>
      <c r="D31" s="25" t="s">
        <v>5</v>
      </c>
      <c r="E31" s="43">
        <f>E32+E33</f>
        <v>26271.48</v>
      </c>
      <c r="F31" s="43">
        <f t="shared" ref="F31:K31" si="15">F32+F33</f>
        <v>142811</v>
      </c>
      <c r="G31" s="43">
        <f t="shared" si="15"/>
        <v>28072</v>
      </c>
      <c r="H31" s="43">
        <f t="shared" si="15"/>
        <v>28687</v>
      </c>
      <c r="I31" s="43">
        <f t="shared" si="15"/>
        <v>28684</v>
      </c>
      <c r="J31" s="43">
        <f t="shared" si="15"/>
        <v>28684</v>
      </c>
      <c r="K31" s="43">
        <f t="shared" si="15"/>
        <v>28684</v>
      </c>
      <c r="L31" s="59"/>
      <c r="M31" s="59"/>
    </row>
    <row r="32" spans="1:19" ht="31.5">
      <c r="A32" s="56"/>
      <c r="B32" s="93"/>
      <c r="C32" s="57"/>
      <c r="D32" s="25" t="s">
        <v>22</v>
      </c>
      <c r="E32" s="44">
        <f>E11+E17</f>
        <v>8107.46</v>
      </c>
      <c r="F32" s="44">
        <f t="shared" ref="F32:K32" si="16">F11+F17</f>
        <v>49326</v>
      </c>
      <c r="G32" s="44">
        <f t="shared" si="16"/>
        <v>9375</v>
      </c>
      <c r="H32" s="44">
        <f t="shared" si="16"/>
        <v>9990</v>
      </c>
      <c r="I32" s="44">
        <f t="shared" si="16"/>
        <v>9987</v>
      </c>
      <c r="J32" s="44">
        <f t="shared" si="16"/>
        <v>9987</v>
      </c>
      <c r="K32" s="44">
        <f t="shared" si="16"/>
        <v>9987</v>
      </c>
      <c r="L32" s="59"/>
      <c r="M32" s="59"/>
      <c r="Q32" t="s">
        <v>4</v>
      </c>
    </row>
    <row r="33" spans="1:21" ht="42">
      <c r="A33" s="56"/>
      <c r="B33" s="93"/>
      <c r="C33" s="57"/>
      <c r="D33" s="25" t="s">
        <v>23</v>
      </c>
      <c r="E33" s="44">
        <f>E12+E18</f>
        <v>18164.02</v>
      </c>
      <c r="F33" s="44">
        <f t="shared" ref="F33:K33" si="17">F12+F18</f>
        <v>93485</v>
      </c>
      <c r="G33" s="44">
        <f t="shared" si="17"/>
        <v>18697</v>
      </c>
      <c r="H33" s="44">
        <f t="shared" si="17"/>
        <v>18697</v>
      </c>
      <c r="I33" s="44">
        <f t="shared" si="17"/>
        <v>18697</v>
      </c>
      <c r="J33" s="44">
        <f t="shared" si="17"/>
        <v>18697</v>
      </c>
      <c r="K33" s="44">
        <f t="shared" si="17"/>
        <v>18697</v>
      </c>
      <c r="L33" s="59"/>
      <c r="M33" s="59"/>
      <c r="N33" s="11"/>
    </row>
    <row r="34" spans="1:21" ht="14.45" customHeight="1">
      <c r="A34" s="8"/>
      <c r="B34" s="9"/>
      <c r="C34" s="9"/>
      <c r="D34" s="4"/>
      <c r="E34" s="45"/>
      <c r="F34" s="45"/>
      <c r="G34" s="45"/>
      <c r="H34" s="45"/>
      <c r="I34" s="45"/>
      <c r="J34" s="45"/>
      <c r="K34" s="45"/>
      <c r="L34" s="10"/>
      <c r="M34" s="10"/>
    </row>
    <row r="35" spans="1:21" ht="38.450000000000003" customHeight="1">
      <c r="A35" s="8"/>
      <c r="B35" s="9"/>
      <c r="C35" s="9"/>
      <c r="D35" s="4"/>
      <c r="E35" s="45"/>
      <c r="F35" s="45"/>
      <c r="G35" s="45"/>
      <c r="H35" s="45"/>
      <c r="I35" s="45"/>
      <c r="J35" s="94" t="s">
        <v>96</v>
      </c>
      <c r="K35" s="94"/>
      <c r="L35" s="94"/>
      <c r="M35" s="94"/>
    </row>
    <row r="36" spans="1:21" ht="12" customHeight="1">
      <c r="A36" s="8"/>
      <c r="B36" s="9"/>
      <c r="C36" s="9"/>
      <c r="D36" s="4"/>
      <c r="E36" s="45"/>
      <c r="F36" s="45"/>
      <c r="G36" s="45"/>
      <c r="H36" s="45"/>
      <c r="I36" s="45"/>
      <c r="J36" s="45"/>
      <c r="K36" s="45"/>
      <c r="L36" s="10"/>
      <c r="M36" s="10"/>
    </row>
    <row r="37" spans="1:21">
      <c r="A37" s="67" t="s">
        <v>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U37" t="s">
        <v>4</v>
      </c>
    </row>
    <row r="38" spans="1:21">
      <c r="A38" s="96" t="s">
        <v>1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</row>
    <row r="39" spans="1:21" ht="33" customHeight="1">
      <c r="A39" s="97" t="s">
        <v>28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1:21" ht="78" customHeight="1">
      <c r="A40" s="58" t="s">
        <v>21</v>
      </c>
      <c r="B40" s="58" t="s">
        <v>8</v>
      </c>
      <c r="C40" s="58" t="s">
        <v>13</v>
      </c>
      <c r="D40" s="58" t="s">
        <v>12</v>
      </c>
      <c r="E40" s="71" t="s">
        <v>30</v>
      </c>
      <c r="F40" s="71" t="s">
        <v>14</v>
      </c>
      <c r="G40" s="71" t="s">
        <v>15</v>
      </c>
      <c r="H40" s="71"/>
      <c r="I40" s="71"/>
      <c r="J40" s="71"/>
      <c r="K40" s="71"/>
      <c r="L40" s="58" t="s">
        <v>2</v>
      </c>
      <c r="M40" s="58" t="s">
        <v>3</v>
      </c>
    </row>
    <row r="41" spans="1:21" ht="23.25" customHeight="1">
      <c r="A41" s="58"/>
      <c r="B41" s="58"/>
      <c r="C41" s="58"/>
      <c r="D41" s="58"/>
      <c r="E41" s="71"/>
      <c r="F41" s="71"/>
      <c r="G41" s="34" t="s">
        <v>31</v>
      </c>
      <c r="H41" s="34" t="s">
        <v>9</v>
      </c>
      <c r="I41" s="34" t="s">
        <v>32</v>
      </c>
      <c r="J41" s="34" t="s">
        <v>33</v>
      </c>
      <c r="K41" s="34" t="s">
        <v>34</v>
      </c>
      <c r="L41" s="58"/>
      <c r="M41" s="58"/>
    </row>
    <row r="42" spans="1:21">
      <c r="A42" s="18">
        <v>1</v>
      </c>
      <c r="B42" s="16">
        <v>2</v>
      </c>
      <c r="C42" s="16">
        <v>3</v>
      </c>
      <c r="D42" s="16">
        <v>4</v>
      </c>
      <c r="E42" s="52">
        <v>5</v>
      </c>
      <c r="F42" s="52">
        <v>6</v>
      </c>
      <c r="G42" s="52">
        <v>7</v>
      </c>
      <c r="H42" s="52">
        <v>8</v>
      </c>
      <c r="I42" s="52">
        <v>9</v>
      </c>
      <c r="J42" s="52">
        <v>10</v>
      </c>
      <c r="K42" s="52">
        <v>11</v>
      </c>
      <c r="L42" s="16">
        <v>12</v>
      </c>
      <c r="M42" s="16">
        <v>13</v>
      </c>
    </row>
    <row r="43" spans="1:21" ht="22.5" customHeight="1">
      <c r="A43" s="60" t="s">
        <v>10</v>
      </c>
      <c r="B43" s="61" t="s">
        <v>71</v>
      </c>
      <c r="C43" s="62" t="s">
        <v>36</v>
      </c>
      <c r="D43" s="19" t="s">
        <v>54</v>
      </c>
      <c r="E43" s="38">
        <f>E44+E45</f>
        <v>30448.34</v>
      </c>
      <c r="F43" s="38">
        <f t="shared" ref="F43:K43" si="18">F44+F45</f>
        <v>155851</v>
      </c>
      <c r="G43" s="38">
        <f t="shared" si="18"/>
        <v>31135</v>
      </c>
      <c r="H43" s="38">
        <f t="shared" si="18"/>
        <v>31179</v>
      </c>
      <c r="I43" s="38">
        <f t="shared" si="18"/>
        <v>31179</v>
      </c>
      <c r="J43" s="38">
        <f t="shared" si="18"/>
        <v>31179</v>
      </c>
      <c r="K43" s="38">
        <f t="shared" si="18"/>
        <v>31179</v>
      </c>
      <c r="L43" s="63" t="s">
        <v>6</v>
      </c>
      <c r="M43" s="64"/>
      <c r="N43" s="6"/>
      <c r="O43" s="6"/>
    </row>
    <row r="44" spans="1:21" ht="53.25" customHeight="1">
      <c r="A44" s="60"/>
      <c r="B44" s="61"/>
      <c r="C44" s="62"/>
      <c r="D44" s="19" t="s">
        <v>55</v>
      </c>
      <c r="E44" s="38">
        <f>E47+E59</f>
        <v>23529.15</v>
      </c>
      <c r="F44" s="38">
        <f t="shared" ref="F44:K44" si="19">F47+F59</f>
        <v>115990</v>
      </c>
      <c r="G44" s="38">
        <f t="shared" si="19"/>
        <v>23198</v>
      </c>
      <c r="H44" s="38">
        <f t="shared" si="19"/>
        <v>23198</v>
      </c>
      <c r="I44" s="38">
        <f t="shared" si="19"/>
        <v>23198</v>
      </c>
      <c r="J44" s="38">
        <f t="shared" si="19"/>
        <v>23198</v>
      </c>
      <c r="K44" s="38">
        <f t="shared" si="19"/>
        <v>23198</v>
      </c>
      <c r="L44" s="63"/>
      <c r="M44" s="64"/>
      <c r="N44" s="98"/>
      <c r="O44" s="99"/>
    </row>
    <row r="45" spans="1:21" ht="36.75" customHeight="1">
      <c r="A45" s="60"/>
      <c r="B45" s="61"/>
      <c r="C45" s="62"/>
      <c r="D45" s="19" t="s">
        <v>56</v>
      </c>
      <c r="E45" s="38">
        <f>E48</f>
        <v>6919.19</v>
      </c>
      <c r="F45" s="38">
        <f t="shared" ref="F45:K45" si="20">F48</f>
        <v>39861</v>
      </c>
      <c r="G45" s="38">
        <f t="shared" si="20"/>
        <v>7937</v>
      </c>
      <c r="H45" s="38">
        <f t="shared" si="20"/>
        <v>7981</v>
      </c>
      <c r="I45" s="38">
        <f t="shared" si="20"/>
        <v>7981</v>
      </c>
      <c r="J45" s="38">
        <f t="shared" si="20"/>
        <v>7981</v>
      </c>
      <c r="K45" s="38">
        <f t="shared" si="20"/>
        <v>7981</v>
      </c>
      <c r="L45" s="63"/>
      <c r="M45" s="64"/>
      <c r="N45" s="26"/>
      <c r="O45" s="27"/>
    </row>
    <row r="46" spans="1:21" ht="29.45" customHeight="1">
      <c r="A46" s="56" t="s">
        <v>38</v>
      </c>
      <c r="B46" s="59" t="s">
        <v>70</v>
      </c>
      <c r="C46" s="58" t="s">
        <v>36</v>
      </c>
      <c r="D46" s="19" t="s">
        <v>54</v>
      </c>
      <c r="E46" s="39">
        <f>E47+E48</f>
        <v>29412.34</v>
      </c>
      <c r="F46" s="39">
        <f t="shared" ref="F46:K46" si="21">F47+F48</f>
        <v>149301</v>
      </c>
      <c r="G46" s="39">
        <f t="shared" si="21"/>
        <v>29825</v>
      </c>
      <c r="H46" s="39">
        <f t="shared" si="21"/>
        <v>29869</v>
      </c>
      <c r="I46" s="39">
        <f t="shared" si="21"/>
        <v>29869</v>
      </c>
      <c r="J46" s="39">
        <f t="shared" si="21"/>
        <v>29869</v>
      </c>
      <c r="K46" s="39">
        <f t="shared" si="21"/>
        <v>29869</v>
      </c>
      <c r="L46" s="59" t="s">
        <v>6</v>
      </c>
      <c r="M46" s="58"/>
    </row>
    <row r="47" spans="1:21" ht="59.45" customHeight="1">
      <c r="A47" s="56"/>
      <c r="B47" s="59"/>
      <c r="C47" s="58"/>
      <c r="D47" s="19" t="s">
        <v>55</v>
      </c>
      <c r="E47" s="39">
        <f>E50+E57</f>
        <v>22493.15</v>
      </c>
      <c r="F47" s="39">
        <f t="shared" ref="F47:K47" si="22">F50</f>
        <v>109440</v>
      </c>
      <c r="G47" s="39">
        <f t="shared" si="22"/>
        <v>21888</v>
      </c>
      <c r="H47" s="39">
        <f t="shared" si="22"/>
        <v>21888</v>
      </c>
      <c r="I47" s="39">
        <f t="shared" si="22"/>
        <v>21888</v>
      </c>
      <c r="J47" s="39">
        <f t="shared" si="22"/>
        <v>21888</v>
      </c>
      <c r="K47" s="39">
        <f t="shared" si="22"/>
        <v>21888</v>
      </c>
      <c r="L47" s="59"/>
      <c r="M47" s="58"/>
    </row>
    <row r="48" spans="1:21" ht="59.45" customHeight="1">
      <c r="A48" s="56"/>
      <c r="B48" s="59"/>
      <c r="C48" s="58"/>
      <c r="D48" s="19" t="s">
        <v>69</v>
      </c>
      <c r="E48" s="39">
        <f>E56</f>
        <v>6919.19</v>
      </c>
      <c r="F48" s="39">
        <f t="shared" ref="F48:K48" si="23">F56</f>
        <v>39861</v>
      </c>
      <c r="G48" s="39">
        <f t="shared" si="23"/>
        <v>7937</v>
      </c>
      <c r="H48" s="39">
        <f t="shared" si="23"/>
        <v>7981</v>
      </c>
      <c r="I48" s="39">
        <f t="shared" si="23"/>
        <v>7981</v>
      </c>
      <c r="J48" s="39">
        <f t="shared" si="23"/>
        <v>7981</v>
      </c>
      <c r="K48" s="39">
        <f t="shared" si="23"/>
        <v>7981</v>
      </c>
      <c r="L48" s="59"/>
      <c r="M48" s="58"/>
    </row>
    <row r="49" spans="1:14" ht="22.5" customHeight="1">
      <c r="A49" s="56" t="s">
        <v>57</v>
      </c>
      <c r="B49" s="65" t="s">
        <v>58</v>
      </c>
      <c r="C49" s="58" t="s">
        <v>36</v>
      </c>
      <c r="D49" s="19" t="s">
        <v>54</v>
      </c>
      <c r="E49" s="39">
        <f>E51+E53</f>
        <v>21993.15</v>
      </c>
      <c r="F49" s="39">
        <f t="shared" ref="F49:K49" si="24">F51+F53</f>
        <v>109440</v>
      </c>
      <c r="G49" s="39">
        <f t="shared" si="24"/>
        <v>21888</v>
      </c>
      <c r="H49" s="39">
        <f t="shared" si="24"/>
        <v>21888</v>
      </c>
      <c r="I49" s="39">
        <f t="shared" si="24"/>
        <v>21888</v>
      </c>
      <c r="J49" s="39">
        <f t="shared" si="24"/>
        <v>21888</v>
      </c>
      <c r="K49" s="39">
        <f t="shared" si="24"/>
        <v>21888</v>
      </c>
      <c r="L49" s="59" t="s">
        <v>6</v>
      </c>
      <c r="M49" s="63"/>
    </row>
    <row r="50" spans="1:14" ht="75" customHeight="1">
      <c r="A50" s="56"/>
      <c r="B50" s="65"/>
      <c r="C50" s="58"/>
      <c r="D50" s="19" t="s">
        <v>55</v>
      </c>
      <c r="E50" s="39">
        <f>E52+E54</f>
        <v>21993.15</v>
      </c>
      <c r="F50" s="39">
        <f t="shared" ref="F50:K50" si="25">F52+F54</f>
        <v>109440</v>
      </c>
      <c r="G50" s="39">
        <f t="shared" si="25"/>
        <v>21888</v>
      </c>
      <c r="H50" s="39">
        <f t="shared" si="25"/>
        <v>21888</v>
      </c>
      <c r="I50" s="39">
        <f t="shared" si="25"/>
        <v>21888</v>
      </c>
      <c r="J50" s="39">
        <f t="shared" si="25"/>
        <v>21888</v>
      </c>
      <c r="K50" s="39">
        <f t="shared" si="25"/>
        <v>21888</v>
      </c>
      <c r="L50" s="59"/>
      <c r="M50" s="63"/>
    </row>
    <row r="51" spans="1:14" ht="29.25" customHeight="1">
      <c r="A51" s="72" t="s">
        <v>59</v>
      </c>
      <c r="B51" s="59" t="s">
        <v>60</v>
      </c>
      <c r="C51" s="58" t="s">
        <v>36</v>
      </c>
      <c r="D51" s="19" t="s">
        <v>54</v>
      </c>
      <c r="E51" s="39">
        <f>E52</f>
        <v>20212.82</v>
      </c>
      <c r="F51" s="39">
        <f t="shared" ref="F51:K51" si="26">F52</f>
        <v>99925</v>
      </c>
      <c r="G51" s="39">
        <f t="shared" si="26"/>
        <v>19985</v>
      </c>
      <c r="H51" s="39">
        <f t="shared" si="26"/>
        <v>19985</v>
      </c>
      <c r="I51" s="39">
        <f t="shared" si="26"/>
        <v>19985</v>
      </c>
      <c r="J51" s="39">
        <f t="shared" si="26"/>
        <v>19985</v>
      </c>
      <c r="K51" s="39">
        <f t="shared" si="26"/>
        <v>19985</v>
      </c>
      <c r="L51" s="95" t="s">
        <v>6</v>
      </c>
      <c r="M51" s="95" t="s">
        <v>61</v>
      </c>
    </row>
    <row r="52" spans="1:14" ht="409.5" customHeight="1">
      <c r="A52" s="72"/>
      <c r="B52" s="59"/>
      <c r="C52" s="58"/>
      <c r="D52" s="19" t="s">
        <v>55</v>
      </c>
      <c r="E52" s="39">
        <v>20212.82</v>
      </c>
      <c r="F52" s="39">
        <f>G52+H52+I52+J52+K52</f>
        <v>99925</v>
      </c>
      <c r="G52" s="39">
        <v>19985</v>
      </c>
      <c r="H52" s="39">
        <v>19985</v>
      </c>
      <c r="I52" s="39">
        <v>19985</v>
      </c>
      <c r="J52" s="39">
        <v>19985</v>
      </c>
      <c r="K52" s="39">
        <v>19985</v>
      </c>
      <c r="L52" s="95"/>
      <c r="M52" s="95"/>
    </row>
    <row r="53" spans="1:14" ht="20.45" customHeight="1">
      <c r="A53" s="72" t="s">
        <v>63</v>
      </c>
      <c r="B53" s="95" t="s">
        <v>62</v>
      </c>
      <c r="C53" s="58" t="s">
        <v>36</v>
      </c>
      <c r="D53" s="19" t="s">
        <v>54</v>
      </c>
      <c r="E53" s="39">
        <f>E54</f>
        <v>1780.33</v>
      </c>
      <c r="F53" s="39">
        <f t="shared" ref="F53:K53" si="27">F54</f>
        <v>9515</v>
      </c>
      <c r="G53" s="39">
        <f t="shared" si="27"/>
        <v>1903</v>
      </c>
      <c r="H53" s="39">
        <f t="shared" si="27"/>
        <v>1903</v>
      </c>
      <c r="I53" s="39">
        <f t="shared" si="27"/>
        <v>1903</v>
      </c>
      <c r="J53" s="39">
        <f t="shared" si="27"/>
        <v>1903</v>
      </c>
      <c r="K53" s="39">
        <f t="shared" si="27"/>
        <v>1903</v>
      </c>
      <c r="L53" s="95" t="s">
        <v>6</v>
      </c>
      <c r="M53" s="100" t="s">
        <v>64</v>
      </c>
    </row>
    <row r="54" spans="1:14" ht="200.25" customHeight="1">
      <c r="A54" s="72"/>
      <c r="B54" s="95"/>
      <c r="C54" s="58"/>
      <c r="D54" s="19" t="s">
        <v>55</v>
      </c>
      <c r="E54" s="39">
        <v>1780.33</v>
      </c>
      <c r="F54" s="39">
        <f>G54+H54+I54+J54+K54</f>
        <v>9515</v>
      </c>
      <c r="G54" s="39">
        <v>1903</v>
      </c>
      <c r="H54" s="39">
        <v>1903</v>
      </c>
      <c r="I54" s="39">
        <v>1903</v>
      </c>
      <c r="J54" s="39">
        <v>1903</v>
      </c>
      <c r="K54" s="39">
        <v>1903</v>
      </c>
      <c r="L54" s="95"/>
      <c r="M54" s="100"/>
    </row>
    <row r="55" spans="1:14" ht="22.5" customHeight="1">
      <c r="A55" s="60" t="s">
        <v>66</v>
      </c>
      <c r="B55" s="61" t="s">
        <v>65</v>
      </c>
      <c r="C55" s="58" t="s">
        <v>36</v>
      </c>
      <c r="D55" s="19" t="s">
        <v>54</v>
      </c>
      <c r="E55" s="38">
        <f>E56+E57</f>
        <v>7419.19</v>
      </c>
      <c r="F55" s="38">
        <f t="shared" ref="F55:K55" si="28">F56+F57</f>
        <v>39861</v>
      </c>
      <c r="G55" s="38">
        <f t="shared" si="28"/>
        <v>7937</v>
      </c>
      <c r="H55" s="38">
        <f t="shared" si="28"/>
        <v>7981</v>
      </c>
      <c r="I55" s="38">
        <f t="shared" si="28"/>
        <v>7981</v>
      </c>
      <c r="J55" s="38">
        <f t="shared" si="28"/>
        <v>7981</v>
      </c>
      <c r="K55" s="38">
        <f t="shared" si="28"/>
        <v>7981</v>
      </c>
      <c r="L55" s="64"/>
      <c r="M55" s="64"/>
    </row>
    <row r="56" spans="1:14" ht="60" customHeight="1">
      <c r="A56" s="60"/>
      <c r="B56" s="61"/>
      <c r="C56" s="58"/>
      <c r="D56" s="19" t="s">
        <v>69</v>
      </c>
      <c r="E56" s="39">
        <v>6919.19</v>
      </c>
      <c r="F56" s="39">
        <f>G56+H56+I56+J56+K56</f>
        <v>39861</v>
      </c>
      <c r="G56" s="53">
        <f>8757-820</f>
        <v>7937</v>
      </c>
      <c r="H56" s="39">
        <v>7981</v>
      </c>
      <c r="I56" s="39">
        <v>7981</v>
      </c>
      <c r="J56" s="39">
        <v>7981</v>
      </c>
      <c r="K56" s="39">
        <v>7981</v>
      </c>
      <c r="L56" s="64"/>
      <c r="M56" s="64"/>
      <c r="N56" t="s">
        <v>4</v>
      </c>
    </row>
    <row r="57" spans="1:14" ht="60" customHeight="1">
      <c r="A57" s="60"/>
      <c r="B57" s="61"/>
      <c r="C57" s="58"/>
      <c r="D57" s="19" t="s">
        <v>55</v>
      </c>
      <c r="E57" s="39">
        <v>500</v>
      </c>
      <c r="F57" s="39">
        <f>G57+H57+I57+J57+K57</f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64"/>
      <c r="M57" s="64"/>
    </row>
    <row r="58" spans="1:14" ht="29.25" customHeight="1">
      <c r="A58" s="56" t="s">
        <v>68</v>
      </c>
      <c r="B58" s="65" t="s">
        <v>67</v>
      </c>
      <c r="C58" s="58" t="s">
        <v>36</v>
      </c>
      <c r="D58" s="19" t="s">
        <v>54</v>
      </c>
      <c r="E58" s="39">
        <f>E60</f>
        <v>1036</v>
      </c>
      <c r="F58" s="39">
        <f t="shared" ref="F58:K58" si="29">F60</f>
        <v>6550</v>
      </c>
      <c r="G58" s="39">
        <f t="shared" si="29"/>
        <v>1310</v>
      </c>
      <c r="H58" s="39">
        <f t="shared" si="29"/>
        <v>1310</v>
      </c>
      <c r="I58" s="39">
        <f t="shared" si="29"/>
        <v>1310</v>
      </c>
      <c r="J58" s="39">
        <f t="shared" si="29"/>
        <v>1310</v>
      </c>
      <c r="K58" s="39">
        <f t="shared" si="29"/>
        <v>1310</v>
      </c>
      <c r="L58" s="95" t="s">
        <v>26</v>
      </c>
      <c r="M58" s="95" t="s">
        <v>72</v>
      </c>
    </row>
    <row r="59" spans="1:14" ht="96" customHeight="1">
      <c r="A59" s="56"/>
      <c r="B59" s="65"/>
      <c r="C59" s="58"/>
      <c r="D59" s="19" t="s">
        <v>55</v>
      </c>
      <c r="E59" s="39">
        <f>E61</f>
        <v>1036</v>
      </c>
      <c r="F59" s="39">
        <f t="shared" ref="F59:K59" si="30">F61</f>
        <v>6550</v>
      </c>
      <c r="G59" s="39">
        <f t="shared" si="30"/>
        <v>1310</v>
      </c>
      <c r="H59" s="39">
        <f t="shared" si="30"/>
        <v>1310</v>
      </c>
      <c r="I59" s="39">
        <f t="shared" si="30"/>
        <v>1310</v>
      </c>
      <c r="J59" s="39">
        <f t="shared" si="30"/>
        <v>1310</v>
      </c>
      <c r="K59" s="39">
        <f t="shared" si="30"/>
        <v>1310</v>
      </c>
      <c r="L59" s="95"/>
      <c r="M59" s="95"/>
    </row>
    <row r="60" spans="1:14" ht="20.45" customHeight="1">
      <c r="A60" s="56" t="s">
        <v>74</v>
      </c>
      <c r="B60" s="65" t="s">
        <v>73</v>
      </c>
      <c r="C60" s="58" t="s">
        <v>36</v>
      </c>
      <c r="D60" s="19" t="s">
        <v>54</v>
      </c>
      <c r="E60" s="39">
        <f>E61</f>
        <v>1036</v>
      </c>
      <c r="F60" s="39">
        <f t="shared" ref="F60:K60" si="31">F61</f>
        <v>6550</v>
      </c>
      <c r="G60" s="39">
        <f t="shared" si="31"/>
        <v>1310</v>
      </c>
      <c r="H60" s="39">
        <f t="shared" si="31"/>
        <v>1310</v>
      </c>
      <c r="I60" s="39">
        <f t="shared" si="31"/>
        <v>1310</v>
      </c>
      <c r="J60" s="39">
        <f t="shared" si="31"/>
        <v>1310</v>
      </c>
      <c r="K60" s="39">
        <f t="shared" si="31"/>
        <v>1310</v>
      </c>
      <c r="L60" s="95" t="s">
        <v>26</v>
      </c>
      <c r="M60" s="95" t="s">
        <v>75</v>
      </c>
    </row>
    <row r="61" spans="1:14" ht="309.75" customHeight="1">
      <c r="A61" s="56"/>
      <c r="B61" s="65"/>
      <c r="C61" s="58"/>
      <c r="D61" s="19" t="s">
        <v>55</v>
      </c>
      <c r="E61" s="39">
        <v>1036</v>
      </c>
      <c r="F61" s="39">
        <f>G61+H61+I61+J61+K61</f>
        <v>6550</v>
      </c>
      <c r="G61" s="39">
        <v>1310</v>
      </c>
      <c r="H61" s="39">
        <v>1310</v>
      </c>
      <c r="I61" s="39">
        <v>1310</v>
      </c>
      <c r="J61" s="39">
        <v>1310</v>
      </c>
      <c r="K61" s="39">
        <v>1310</v>
      </c>
      <c r="L61" s="95"/>
      <c r="M61" s="95"/>
    </row>
    <row r="62" spans="1:14" ht="21.75" customHeight="1">
      <c r="A62" s="56" t="s">
        <v>11</v>
      </c>
      <c r="B62" s="65" t="s">
        <v>76</v>
      </c>
      <c r="C62" s="58" t="s">
        <v>36</v>
      </c>
      <c r="D62" s="19" t="s">
        <v>54</v>
      </c>
      <c r="E62" s="39">
        <f>E65</f>
        <v>0</v>
      </c>
      <c r="F62" s="39">
        <f t="shared" ref="F62:K62" si="32">F65</f>
        <v>0</v>
      </c>
      <c r="G62" s="39">
        <f t="shared" si="32"/>
        <v>0</v>
      </c>
      <c r="H62" s="39">
        <f t="shared" si="32"/>
        <v>0</v>
      </c>
      <c r="I62" s="39">
        <f t="shared" si="32"/>
        <v>0</v>
      </c>
      <c r="J62" s="39">
        <f t="shared" si="32"/>
        <v>0</v>
      </c>
      <c r="K62" s="39">
        <f t="shared" si="32"/>
        <v>0</v>
      </c>
      <c r="L62" s="95"/>
      <c r="M62" s="100"/>
    </row>
    <row r="63" spans="1:14" ht="54" customHeight="1">
      <c r="A63" s="56"/>
      <c r="B63" s="65"/>
      <c r="C63" s="58"/>
      <c r="D63" s="19" t="s">
        <v>55</v>
      </c>
      <c r="E63" s="40">
        <f>E66</f>
        <v>0</v>
      </c>
      <c r="F63" s="40">
        <f t="shared" ref="F63:K63" si="33">F66</f>
        <v>0</v>
      </c>
      <c r="G63" s="40">
        <f t="shared" si="33"/>
        <v>0</v>
      </c>
      <c r="H63" s="40">
        <f t="shared" si="33"/>
        <v>0</v>
      </c>
      <c r="I63" s="40">
        <f t="shared" si="33"/>
        <v>0</v>
      </c>
      <c r="J63" s="40">
        <f t="shared" si="33"/>
        <v>0</v>
      </c>
      <c r="K63" s="40">
        <f t="shared" si="33"/>
        <v>0</v>
      </c>
      <c r="L63" s="95"/>
      <c r="M63" s="100"/>
      <c r="N63" s="11"/>
    </row>
    <row r="64" spans="1:14" ht="39.75" customHeight="1">
      <c r="A64" s="56"/>
      <c r="B64" s="65"/>
      <c r="C64" s="58"/>
      <c r="D64" s="20" t="s">
        <v>69</v>
      </c>
      <c r="E64" s="40">
        <f>E67</f>
        <v>0</v>
      </c>
      <c r="F64" s="40">
        <f t="shared" ref="F64:K64" si="34">F67</f>
        <v>0</v>
      </c>
      <c r="G64" s="40">
        <f t="shared" si="34"/>
        <v>0</v>
      </c>
      <c r="H64" s="40">
        <f t="shared" si="34"/>
        <v>0</v>
      </c>
      <c r="I64" s="40">
        <f t="shared" si="34"/>
        <v>0</v>
      </c>
      <c r="J64" s="40">
        <f t="shared" si="34"/>
        <v>0</v>
      </c>
      <c r="K64" s="40">
        <f t="shared" si="34"/>
        <v>0</v>
      </c>
      <c r="L64" s="95"/>
      <c r="M64" s="100"/>
      <c r="N64" s="11"/>
    </row>
    <row r="65" spans="1:20" ht="21.75" customHeight="1">
      <c r="A65" s="56" t="s">
        <v>42</v>
      </c>
      <c r="B65" s="65" t="s">
        <v>79</v>
      </c>
      <c r="C65" s="58" t="s">
        <v>36</v>
      </c>
      <c r="D65" s="19" t="s">
        <v>54</v>
      </c>
      <c r="E65" s="40">
        <f>E66+E67</f>
        <v>0</v>
      </c>
      <c r="F65" s="40">
        <f t="shared" ref="F65:K65" si="35">F66+F67</f>
        <v>0</v>
      </c>
      <c r="G65" s="40">
        <f t="shared" si="35"/>
        <v>0</v>
      </c>
      <c r="H65" s="40">
        <f t="shared" si="35"/>
        <v>0</v>
      </c>
      <c r="I65" s="40">
        <f t="shared" si="35"/>
        <v>0</v>
      </c>
      <c r="J65" s="40">
        <f t="shared" si="35"/>
        <v>0</v>
      </c>
      <c r="K65" s="40">
        <f t="shared" si="35"/>
        <v>0</v>
      </c>
      <c r="L65" s="95" t="s">
        <v>77</v>
      </c>
      <c r="M65" s="100" t="s">
        <v>78</v>
      </c>
      <c r="N65" s="11"/>
    </row>
    <row r="66" spans="1:20" ht="55.5" customHeight="1">
      <c r="A66" s="56"/>
      <c r="B66" s="65"/>
      <c r="C66" s="58"/>
      <c r="D66" s="19" t="s">
        <v>55</v>
      </c>
      <c r="E66" s="40">
        <v>0</v>
      </c>
      <c r="F66" s="40">
        <f>G66+H66+I66+J66+K66</f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95"/>
      <c r="M66" s="100"/>
      <c r="N66" s="11"/>
    </row>
    <row r="67" spans="1:20" ht="39.75" customHeight="1">
      <c r="A67" s="56"/>
      <c r="B67" s="65"/>
      <c r="C67" s="58"/>
      <c r="D67" s="20" t="s">
        <v>69</v>
      </c>
      <c r="E67" s="40">
        <v>0</v>
      </c>
      <c r="F67" s="40">
        <f>G67+H67+I67+J67+K67</f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95"/>
      <c r="M67" s="100"/>
      <c r="N67" s="11"/>
    </row>
    <row r="68" spans="1:20" ht="39.75" customHeight="1">
      <c r="A68" s="101"/>
      <c r="B68" s="57" t="s">
        <v>52</v>
      </c>
      <c r="C68" s="102" t="s">
        <v>36</v>
      </c>
      <c r="D68" s="32" t="s">
        <v>54</v>
      </c>
      <c r="E68" s="44">
        <f>E69+E70</f>
        <v>30448.34</v>
      </c>
      <c r="F68" s="44">
        <f t="shared" ref="F68:K68" si="36">F69+F70</f>
        <v>155851</v>
      </c>
      <c r="G68" s="44">
        <f t="shared" si="36"/>
        <v>31135</v>
      </c>
      <c r="H68" s="44">
        <f t="shared" si="36"/>
        <v>31179</v>
      </c>
      <c r="I68" s="44">
        <f t="shared" si="36"/>
        <v>31179</v>
      </c>
      <c r="J68" s="44">
        <f t="shared" si="36"/>
        <v>31179</v>
      </c>
      <c r="K68" s="44">
        <f t="shared" si="36"/>
        <v>31179</v>
      </c>
      <c r="L68" s="72"/>
      <c r="M68" s="72"/>
      <c r="N68" s="11"/>
    </row>
    <row r="69" spans="1:20" ht="51.75" customHeight="1">
      <c r="A69" s="101"/>
      <c r="B69" s="57"/>
      <c r="C69" s="102"/>
      <c r="D69" s="32" t="s">
        <v>55</v>
      </c>
      <c r="E69" s="44">
        <f>E44+E66</f>
        <v>23529.15</v>
      </c>
      <c r="F69" s="44">
        <f t="shared" ref="F69:K69" si="37">F44+F66</f>
        <v>115990</v>
      </c>
      <c r="G69" s="44">
        <f t="shared" si="37"/>
        <v>23198</v>
      </c>
      <c r="H69" s="44">
        <f t="shared" si="37"/>
        <v>23198</v>
      </c>
      <c r="I69" s="44">
        <f t="shared" si="37"/>
        <v>23198</v>
      </c>
      <c r="J69" s="44">
        <f t="shared" si="37"/>
        <v>23198</v>
      </c>
      <c r="K69" s="44">
        <f t="shared" si="37"/>
        <v>23198</v>
      </c>
      <c r="L69" s="72"/>
      <c r="M69" s="72"/>
      <c r="N69" s="11"/>
    </row>
    <row r="70" spans="1:20" ht="39.75" customHeight="1">
      <c r="A70" s="101"/>
      <c r="B70" s="57"/>
      <c r="C70" s="102"/>
      <c r="D70" s="32" t="s">
        <v>69</v>
      </c>
      <c r="E70" s="44">
        <f>E45+E64</f>
        <v>6919.19</v>
      </c>
      <c r="F70" s="44">
        <f t="shared" ref="F70:K70" si="38">F45+F64</f>
        <v>39861</v>
      </c>
      <c r="G70" s="54">
        <f t="shared" si="38"/>
        <v>7937</v>
      </c>
      <c r="H70" s="44">
        <f t="shared" si="38"/>
        <v>7981</v>
      </c>
      <c r="I70" s="44">
        <f t="shared" si="38"/>
        <v>7981</v>
      </c>
      <c r="J70" s="44">
        <f t="shared" si="38"/>
        <v>7981</v>
      </c>
      <c r="K70" s="44">
        <f t="shared" si="38"/>
        <v>7981</v>
      </c>
      <c r="L70" s="72"/>
      <c r="M70" s="72"/>
      <c r="N70" s="11"/>
    </row>
    <row r="71" spans="1:20" ht="39.75" customHeight="1">
      <c r="A71" s="28"/>
      <c r="B71" s="21"/>
      <c r="C71" s="29"/>
      <c r="D71" s="2"/>
      <c r="E71" s="45"/>
      <c r="F71" s="45"/>
      <c r="G71" s="45"/>
      <c r="H71" s="46"/>
      <c r="I71" s="46"/>
      <c r="J71" s="46"/>
      <c r="K71" s="45"/>
      <c r="L71" s="23"/>
      <c r="M71" s="31"/>
      <c r="N71" s="11"/>
    </row>
    <row r="72" spans="1:20" ht="13.9" customHeight="1">
      <c r="A72" s="8"/>
      <c r="B72" s="9"/>
      <c r="C72" s="9"/>
      <c r="D72" s="4"/>
      <c r="E72" s="45"/>
      <c r="F72" s="45"/>
      <c r="G72" s="45"/>
      <c r="H72" s="45"/>
      <c r="I72" s="45"/>
      <c r="J72" s="45"/>
      <c r="K72" s="45"/>
      <c r="L72" s="8"/>
      <c r="M72" s="8"/>
    </row>
    <row r="73" spans="1:20" ht="41.45" customHeight="1">
      <c r="A73" s="8"/>
      <c r="B73" s="9"/>
      <c r="C73" s="9"/>
      <c r="D73" s="4"/>
      <c r="E73" s="45"/>
      <c r="F73" s="45"/>
      <c r="G73" s="45"/>
      <c r="H73" s="45"/>
      <c r="I73" s="45"/>
      <c r="J73" s="66" t="s">
        <v>80</v>
      </c>
      <c r="K73" s="66"/>
      <c r="L73" s="66"/>
      <c r="M73" s="66"/>
    </row>
    <row r="74" spans="1:20" ht="12.6" customHeight="1">
      <c r="A74" s="8"/>
      <c r="B74" s="9"/>
      <c r="C74" s="9"/>
      <c r="D74" s="4"/>
      <c r="E74" s="45"/>
      <c r="F74" s="45"/>
      <c r="G74" s="45"/>
      <c r="H74" s="45"/>
      <c r="I74" s="45"/>
      <c r="J74" s="45"/>
      <c r="K74" s="45"/>
      <c r="L74" s="8"/>
      <c r="M74" s="8"/>
    </row>
    <row r="75" spans="1:20">
      <c r="A75" s="67" t="s">
        <v>7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Q75" t="s">
        <v>4</v>
      </c>
    </row>
    <row r="76" spans="1:20">
      <c r="A76" s="68" t="s">
        <v>95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</row>
    <row r="77" spans="1:20" ht="35.450000000000003" customHeight="1">
      <c r="A77" s="67" t="s">
        <v>81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Q77" t="s">
        <v>4</v>
      </c>
      <c r="T77" t="s">
        <v>4</v>
      </c>
    </row>
    <row r="78" spans="1:20" ht="15" customHeight="1">
      <c r="A78" s="58" t="s">
        <v>21</v>
      </c>
      <c r="B78" s="58" t="s">
        <v>8</v>
      </c>
      <c r="C78" s="58" t="s">
        <v>13</v>
      </c>
      <c r="D78" s="58" t="s">
        <v>12</v>
      </c>
      <c r="E78" s="71" t="s">
        <v>30</v>
      </c>
      <c r="F78" s="71" t="s">
        <v>14</v>
      </c>
      <c r="G78" s="71" t="s">
        <v>15</v>
      </c>
      <c r="H78" s="71"/>
      <c r="I78" s="71"/>
      <c r="J78" s="71"/>
      <c r="K78" s="71"/>
      <c r="L78" s="58" t="s">
        <v>2</v>
      </c>
      <c r="M78" s="58" t="s">
        <v>3</v>
      </c>
    </row>
    <row r="79" spans="1:20">
      <c r="A79" s="58"/>
      <c r="B79" s="58"/>
      <c r="C79" s="58"/>
      <c r="D79" s="58"/>
      <c r="E79" s="71"/>
      <c r="F79" s="71"/>
      <c r="G79" s="71"/>
      <c r="H79" s="71"/>
      <c r="I79" s="71"/>
      <c r="J79" s="71"/>
      <c r="K79" s="71"/>
      <c r="L79" s="58"/>
      <c r="M79" s="58"/>
    </row>
    <row r="80" spans="1:20">
      <c r="A80" s="58"/>
      <c r="B80" s="58"/>
      <c r="C80" s="58"/>
      <c r="D80" s="58"/>
      <c r="E80" s="71"/>
      <c r="F80" s="71"/>
      <c r="G80" s="71"/>
      <c r="H80" s="71"/>
      <c r="I80" s="71"/>
      <c r="J80" s="71"/>
      <c r="K80" s="71"/>
      <c r="L80" s="58"/>
      <c r="M80" s="58"/>
    </row>
    <row r="81" spans="1:19" ht="43.15" customHeight="1">
      <c r="A81" s="58"/>
      <c r="B81" s="58"/>
      <c r="C81" s="58"/>
      <c r="D81" s="58"/>
      <c r="E81" s="71"/>
      <c r="F81" s="71"/>
      <c r="G81" s="34" t="s">
        <v>31</v>
      </c>
      <c r="H81" s="34" t="s">
        <v>9</v>
      </c>
      <c r="I81" s="34" t="s">
        <v>32</v>
      </c>
      <c r="J81" s="34" t="s">
        <v>33</v>
      </c>
      <c r="K81" s="34" t="s">
        <v>34</v>
      </c>
      <c r="L81" s="58"/>
      <c r="M81" s="58"/>
    </row>
    <row r="82" spans="1:19">
      <c r="A82" s="18">
        <v>1</v>
      </c>
      <c r="B82" s="16">
        <v>2</v>
      </c>
      <c r="C82" s="16"/>
      <c r="D82" s="16">
        <v>4</v>
      </c>
      <c r="E82" s="52">
        <v>6</v>
      </c>
      <c r="F82" s="52">
        <v>7</v>
      </c>
      <c r="G82" s="52">
        <v>8</v>
      </c>
      <c r="H82" s="52">
        <v>9</v>
      </c>
      <c r="I82" s="52">
        <v>10</v>
      </c>
      <c r="J82" s="52">
        <v>11</v>
      </c>
      <c r="K82" s="52">
        <v>12</v>
      </c>
      <c r="L82" s="16">
        <v>13</v>
      </c>
      <c r="M82" s="16">
        <v>14</v>
      </c>
    </row>
    <row r="83" spans="1:19" ht="20.45" customHeight="1">
      <c r="A83" s="60" t="s">
        <v>10</v>
      </c>
      <c r="B83" s="61" t="s">
        <v>82</v>
      </c>
      <c r="C83" s="58" t="s">
        <v>36</v>
      </c>
      <c r="D83" s="19" t="s">
        <v>54</v>
      </c>
      <c r="E83" s="47">
        <f>E84+E85</f>
        <v>16334.87</v>
      </c>
      <c r="F83" s="47">
        <f t="shared" ref="F83:K83" si="39">F84+F85</f>
        <v>96293</v>
      </c>
      <c r="G83" s="47">
        <f t="shared" si="39"/>
        <v>19429</v>
      </c>
      <c r="H83" s="47">
        <f t="shared" si="39"/>
        <v>19057</v>
      </c>
      <c r="I83" s="47">
        <f t="shared" si="39"/>
        <v>19269</v>
      </c>
      <c r="J83" s="47">
        <f t="shared" si="39"/>
        <v>19269</v>
      </c>
      <c r="K83" s="47">
        <f t="shared" si="39"/>
        <v>19269</v>
      </c>
      <c r="L83" s="63"/>
      <c r="M83" s="63"/>
      <c r="N83" s="6" t="s">
        <v>4</v>
      </c>
    </row>
    <row r="84" spans="1:19" ht="51" customHeight="1">
      <c r="A84" s="60"/>
      <c r="B84" s="61"/>
      <c r="C84" s="58"/>
      <c r="D84" s="19" t="s">
        <v>55</v>
      </c>
      <c r="E84" s="47">
        <f>E87</f>
        <v>448</v>
      </c>
      <c r="F84" s="47">
        <f t="shared" ref="F84:K84" si="40">F87</f>
        <v>0</v>
      </c>
      <c r="G84" s="47">
        <f t="shared" si="40"/>
        <v>0</v>
      </c>
      <c r="H84" s="47">
        <f t="shared" si="40"/>
        <v>0</v>
      </c>
      <c r="I84" s="47">
        <f t="shared" si="40"/>
        <v>0</v>
      </c>
      <c r="J84" s="47">
        <f t="shared" si="40"/>
        <v>0</v>
      </c>
      <c r="K84" s="47">
        <f t="shared" si="40"/>
        <v>0</v>
      </c>
      <c r="L84" s="63"/>
      <c r="M84" s="63"/>
      <c r="N84" s="6"/>
    </row>
    <row r="85" spans="1:19" ht="36" customHeight="1">
      <c r="A85" s="60"/>
      <c r="B85" s="61"/>
      <c r="C85" s="58"/>
      <c r="D85" s="20" t="s">
        <v>69</v>
      </c>
      <c r="E85" s="38">
        <f>E88+E93+E95+E97+E99</f>
        <v>15886.87</v>
      </c>
      <c r="F85" s="38">
        <f t="shared" ref="F85:K85" si="41">F88+F93+F95+F97+F99</f>
        <v>96293</v>
      </c>
      <c r="G85" s="38">
        <f t="shared" si="41"/>
        <v>19429</v>
      </c>
      <c r="H85" s="38">
        <f t="shared" si="41"/>
        <v>19057</v>
      </c>
      <c r="I85" s="38">
        <f t="shared" si="41"/>
        <v>19269</v>
      </c>
      <c r="J85" s="38">
        <f t="shared" si="41"/>
        <v>19269</v>
      </c>
      <c r="K85" s="38">
        <f t="shared" si="41"/>
        <v>19269</v>
      </c>
      <c r="L85" s="63"/>
      <c r="M85" s="63"/>
      <c r="N85" s="6"/>
    </row>
    <row r="86" spans="1:19" ht="20.45" customHeight="1">
      <c r="A86" s="56" t="s">
        <v>38</v>
      </c>
      <c r="B86" s="59" t="s">
        <v>83</v>
      </c>
      <c r="C86" s="58" t="s">
        <v>36</v>
      </c>
      <c r="D86" s="19" t="s">
        <v>54</v>
      </c>
      <c r="E86" s="47">
        <f>E89</f>
        <v>16150.78</v>
      </c>
      <c r="F86" s="47">
        <f t="shared" ref="F86:K86" si="42">F89</f>
        <v>95108</v>
      </c>
      <c r="G86" s="47">
        <f t="shared" si="42"/>
        <v>19199</v>
      </c>
      <c r="H86" s="47">
        <f t="shared" si="42"/>
        <v>18822</v>
      </c>
      <c r="I86" s="47">
        <f t="shared" si="42"/>
        <v>19029</v>
      </c>
      <c r="J86" s="47">
        <f t="shared" si="42"/>
        <v>19029</v>
      </c>
      <c r="K86" s="47">
        <f t="shared" si="42"/>
        <v>19029</v>
      </c>
      <c r="L86" s="59" t="s">
        <v>84</v>
      </c>
      <c r="M86" s="59" t="s">
        <v>85</v>
      </c>
    </row>
    <row r="87" spans="1:19" ht="51.75" customHeight="1">
      <c r="A87" s="56"/>
      <c r="B87" s="59"/>
      <c r="C87" s="58"/>
      <c r="D87" s="19" t="s">
        <v>55</v>
      </c>
      <c r="E87" s="47">
        <f>E90</f>
        <v>448</v>
      </c>
      <c r="F87" s="47">
        <f t="shared" ref="F87:K87" si="43">F90</f>
        <v>0</v>
      </c>
      <c r="G87" s="47">
        <f t="shared" si="43"/>
        <v>0</v>
      </c>
      <c r="H87" s="47">
        <f t="shared" si="43"/>
        <v>0</v>
      </c>
      <c r="I87" s="47">
        <f t="shared" si="43"/>
        <v>0</v>
      </c>
      <c r="J87" s="47">
        <f t="shared" si="43"/>
        <v>0</v>
      </c>
      <c r="K87" s="47">
        <f t="shared" si="43"/>
        <v>0</v>
      </c>
      <c r="L87" s="59"/>
      <c r="M87" s="59"/>
      <c r="R87" t="s">
        <v>4</v>
      </c>
    </row>
    <row r="88" spans="1:19" ht="53.25" customHeight="1">
      <c r="A88" s="56"/>
      <c r="B88" s="59"/>
      <c r="C88" s="58"/>
      <c r="D88" s="20" t="s">
        <v>69</v>
      </c>
      <c r="E88" s="38">
        <f>E91</f>
        <v>15702.78</v>
      </c>
      <c r="F88" s="38">
        <f t="shared" ref="F88:K88" si="44">F91</f>
        <v>95108</v>
      </c>
      <c r="G88" s="38">
        <f t="shared" si="44"/>
        <v>19199</v>
      </c>
      <c r="H88" s="38">
        <f t="shared" si="44"/>
        <v>18822</v>
      </c>
      <c r="I88" s="38">
        <f t="shared" si="44"/>
        <v>19029</v>
      </c>
      <c r="J88" s="38">
        <f t="shared" si="44"/>
        <v>19029</v>
      </c>
      <c r="K88" s="38">
        <f t="shared" si="44"/>
        <v>19029</v>
      </c>
      <c r="L88" s="59"/>
      <c r="M88" s="59"/>
    </row>
    <row r="89" spans="1:19" ht="20.45" customHeight="1">
      <c r="A89" s="56" t="s">
        <v>57</v>
      </c>
      <c r="B89" s="65" t="s">
        <v>86</v>
      </c>
      <c r="C89" s="58" t="s">
        <v>36</v>
      </c>
      <c r="D89" s="19" t="s">
        <v>54</v>
      </c>
      <c r="E89" s="47">
        <f>E90+E91</f>
        <v>16150.78</v>
      </c>
      <c r="F89" s="39">
        <f>F90+F91</f>
        <v>95108</v>
      </c>
      <c r="G89" s="39">
        <f t="shared" ref="G89:K89" si="45">G90+G91</f>
        <v>19199</v>
      </c>
      <c r="H89" s="39">
        <f t="shared" si="45"/>
        <v>18822</v>
      </c>
      <c r="I89" s="39">
        <f t="shared" si="45"/>
        <v>19029</v>
      </c>
      <c r="J89" s="39">
        <f t="shared" si="45"/>
        <v>19029</v>
      </c>
      <c r="K89" s="39">
        <f t="shared" si="45"/>
        <v>19029</v>
      </c>
      <c r="L89" s="59" t="s">
        <v>84</v>
      </c>
      <c r="M89" s="63"/>
    </row>
    <row r="90" spans="1:19" ht="48">
      <c r="A90" s="56"/>
      <c r="B90" s="65"/>
      <c r="C90" s="58"/>
      <c r="D90" s="19" t="s">
        <v>55</v>
      </c>
      <c r="E90" s="47">
        <v>448</v>
      </c>
      <c r="F90" s="38">
        <f>G90+H90+I90+J90+K90</f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59"/>
      <c r="M90" s="63"/>
    </row>
    <row r="91" spans="1:19" ht="32.25" customHeight="1">
      <c r="A91" s="56"/>
      <c r="B91" s="65"/>
      <c r="C91" s="58"/>
      <c r="D91" s="20" t="s">
        <v>69</v>
      </c>
      <c r="E91" s="38">
        <v>15702.78</v>
      </c>
      <c r="F91" s="38">
        <f>G91+H91+I91+J91+K91</f>
        <v>95108</v>
      </c>
      <c r="G91" s="38">
        <v>19199</v>
      </c>
      <c r="H91" s="38">
        <v>18822</v>
      </c>
      <c r="I91" s="38">
        <v>19029</v>
      </c>
      <c r="J91" s="38">
        <v>19029</v>
      </c>
      <c r="K91" s="38">
        <v>19029</v>
      </c>
      <c r="L91" s="59"/>
      <c r="M91" s="63"/>
    </row>
    <row r="92" spans="1:19" ht="20.45" customHeight="1">
      <c r="A92" s="72" t="s">
        <v>68</v>
      </c>
      <c r="B92" s="59" t="s">
        <v>87</v>
      </c>
      <c r="C92" s="58" t="s">
        <v>36</v>
      </c>
      <c r="D92" s="19" t="s">
        <v>54</v>
      </c>
      <c r="E92" s="39">
        <f>E93</f>
        <v>0</v>
      </c>
      <c r="F92" s="39">
        <f>F93</f>
        <v>0</v>
      </c>
      <c r="G92" s="39">
        <f t="shared" ref="G92:K92" si="46">G93</f>
        <v>0</v>
      </c>
      <c r="H92" s="39">
        <f t="shared" si="46"/>
        <v>0</v>
      </c>
      <c r="I92" s="39">
        <f t="shared" si="46"/>
        <v>0</v>
      </c>
      <c r="J92" s="39">
        <f t="shared" si="46"/>
        <v>0</v>
      </c>
      <c r="K92" s="39">
        <f t="shared" si="46"/>
        <v>0</v>
      </c>
      <c r="L92" s="59" t="s">
        <v>84</v>
      </c>
      <c r="M92" s="59"/>
    </row>
    <row r="93" spans="1:19" ht="85.5" customHeight="1">
      <c r="A93" s="72"/>
      <c r="B93" s="59"/>
      <c r="C93" s="58"/>
      <c r="D93" s="20" t="s">
        <v>69</v>
      </c>
      <c r="E93" s="39">
        <v>0</v>
      </c>
      <c r="F93" s="39">
        <f>G93+H93+I93+J93+K93</f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59"/>
      <c r="M93" s="59"/>
    </row>
    <row r="94" spans="1:19">
      <c r="A94" s="72" t="s">
        <v>89</v>
      </c>
      <c r="B94" s="59" t="s">
        <v>88</v>
      </c>
      <c r="C94" s="58" t="s">
        <v>36</v>
      </c>
      <c r="D94" s="19" t="s">
        <v>54</v>
      </c>
      <c r="E94" s="39">
        <f>E95</f>
        <v>0</v>
      </c>
      <c r="F94" s="39">
        <f>F95</f>
        <v>0</v>
      </c>
      <c r="G94" s="39">
        <f t="shared" ref="G94" si="47">G95</f>
        <v>0</v>
      </c>
      <c r="H94" s="39">
        <f t="shared" ref="H94" si="48">H95</f>
        <v>0</v>
      </c>
      <c r="I94" s="39">
        <f t="shared" ref="I94" si="49">I95</f>
        <v>0</v>
      </c>
      <c r="J94" s="39">
        <f t="shared" ref="J94" si="50">J95</f>
        <v>0</v>
      </c>
      <c r="K94" s="39">
        <f t="shared" ref="K94" si="51">K95</f>
        <v>0</v>
      </c>
      <c r="L94" s="59" t="s">
        <v>84</v>
      </c>
      <c r="M94" s="59" t="s">
        <v>90</v>
      </c>
      <c r="S94" t="s">
        <v>4</v>
      </c>
    </row>
    <row r="95" spans="1:19" ht="146.25" customHeight="1">
      <c r="A95" s="72"/>
      <c r="B95" s="59"/>
      <c r="C95" s="58"/>
      <c r="D95" s="20" t="s">
        <v>69</v>
      </c>
      <c r="E95" s="39">
        <v>0</v>
      </c>
      <c r="F95" s="39">
        <f>G95+H95+I95+J95+K95</f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59"/>
      <c r="M95" s="59"/>
      <c r="Q95" t="s">
        <v>4</v>
      </c>
    </row>
    <row r="96" spans="1:19" ht="15" customHeight="1">
      <c r="A96" s="56" t="s">
        <v>91</v>
      </c>
      <c r="B96" s="59" t="s">
        <v>93</v>
      </c>
      <c r="C96" s="58" t="s">
        <v>36</v>
      </c>
      <c r="D96" s="19" t="s">
        <v>54</v>
      </c>
      <c r="E96" s="40">
        <f>E97</f>
        <v>63</v>
      </c>
      <c r="F96" s="40">
        <f>F97</f>
        <v>563</v>
      </c>
      <c r="G96" s="40">
        <f t="shared" ref="G96:K96" si="52">G97</f>
        <v>108</v>
      </c>
      <c r="H96" s="40">
        <f t="shared" si="52"/>
        <v>110</v>
      </c>
      <c r="I96" s="40">
        <f t="shared" si="52"/>
        <v>115</v>
      </c>
      <c r="J96" s="40">
        <f t="shared" si="52"/>
        <v>115</v>
      </c>
      <c r="K96" s="40">
        <f t="shared" si="52"/>
        <v>115</v>
      </c>
      <c r="L96" s="59" t="s">
        <v>20</v>
      </c>
      <c r="M96" s="58"/>
    </row>
    <row r="97" spans="1:16" ht="144.75" customHeight="1">
      <c r="A97" s="56"/>
      <c r="B97" s="59"/>
      <c r="C97" s="58"/>
      <c r="D97" s="20" t="s">
        <v>69</v>
      </c>
      <c r="E97" s="39">
        <v>63</v>
      </c>
      <c r="F97" s="39">
        <f>G97+H97+I97+J97+K97</f>
        <v>563</v>
      </c>
      <c r="G97" s="39">
        <v>108</v>
      </c>
      <c r="H97" s="39">
        <v>110</v>
      </c>
      <c r="I97" s="39">
        <v>115</v>
      </c>
      <c r="J97" s="39">
        <v>115</v>
      </c>
      <c r="K97" s="39">
        <v>115</v>
      </c>
      <c r="L97" s="59"/>
      <c r="M97" s="58"/>
      <c r="P97" t="s">
        <v>4</v>
      </c>
    </row>
    <row r="98" spans="1:16" ht="15" customHeight="1">
      <c r="A98" s="56" t="s">
        <v>92</v>
      </c>
      <c r="B98" s="59" t="s">
        <v>94</v>
      </c>
      <c r="C98" s="58" t="s">
        <v>36</v>
      </c>
      <c r="D98" s="19" t="s">
        <v>54</v>
      </c>
      <c r="E98" s="40">
        <f>E99</f>
        <v>121.09</v>
      </c>
      <c r="F98" s="40">
        <f>F99</f>
        <v>622</v>
      </c>
      <c r="G98" s="40">
        <f t="shared" ref="G98:K98" si="53">G99</f>
        <v>122</v>
      </c>
      <c r="H98" s="40">
        <f t="shared" si="53"/>
        <v>125</v>
      </c>
      <c r="I98" s="40">
        <f t="shared" si="53"/>
        <v>125</v>
      </c>
      <c r="J98" s="40">
        <f t="shared" si="53"/>
        <v>125</v>
      </c>
      <c r="K98" s="40">
        <f t="shared" si="53"/>
        <v>125</v>
      </c>
      <c r="L98" s="59" t="s">
        <v>20</v>
      </c>
      <c r="M98" s="58"/>
    </row>
    <row r="99" spans="1:16" ht="54" customHeight="1">
      <c r="A99" s="56"/>
      <c r="B99" s="59"/>
      <c r="C99" s="58"/>
      <c r="D99" s="20" t="s">
        <v>69</v>
      </c>
      <c r="E99" s="39">
        <v>121.09</v>
      </c>
      <c r="F99" s="39">
        <f>G99+H99+I99+J99+K99</f>
        <v>622</v>
      </c>
      <c r="G99" s="39">
        <v>122</v>
      </c>
      <c r="H99" s="39">
        <v>125</v>
      </c>
      <c r="I99" s="39">
        <v>125</v>
      </c>
      <c r="J99" s="39">
        <v>125</v>
      </c>
      <c r="K99" s="39">
        <v>125</v>
      </c>
      <c r="L99" s="59"/>
      <c r="M99" s="58"/>
    </row>
    <row r="100" spans="1:16">
      <c r="A100" s="56"/>
      <c r="B100" s="57" t="s">
        <v>52</v>
      </c>
      <c r="C100" s="57" t="s">
        <v>36</v>
      </c>
      <c r="D100" s="19" t="s">
        <v>54</v>
      </c>
      <c r="E100" s="44">
        <f>E101+E102</f>
        <v>16334.87</v>
      </c>
      <c r="F100" s="44">
        <f>F101+F102</f>
        <v>96293</v>
      </c>
      <c r="G100" s="44">
        <f t="shared" ref="G100:K100" si="54">G101+G102</f>
        <v>19429</v>
      </c>
      <c r="H100" s="44">
        <f t="shared" si="54"/>
        <v>19057</v>
      </c>
      <c r="I100" s="44">
        <f t="shared" si="54"/>
        <v>19269</v>
      </c>
      <c r="J100" s="44">
        <f t="shared" si="54"/>
        <v>19269</v>
      </c>
      <c r="K100" s="44">
        <f t="shared" si="54"/>
        <v>19269</v>
      </c>
      <c r="L100" s="16"/>
      <c r="M100" s="17"/>
    </row>
    <row r="101" spans="1:16" ht="48">
      <c r="A101" s="56"/>
      <c r="B101" s="57"/>
      <c r="C101" s="57"/>
      <c r="D101" s="19" t="s">
        <v>55</v>
      </c>
      <c r="E101" s="44">
        <f>E84</f>
        <v>448</v>
      </c>
      <c r="F101" s="44">
        <f>G101+H101+I101+J101+K101</f>
        <v>0</v>
      </c>
      <c r="G101" s="44">
        <f t="shared" ref="G101:K101" si="55">G84</f>
        <v>0</v>
      </c>
      <c r="H101" s="44">
        <f t="shared" si="55"/>
        <v>0</v>
      </c>
      <c r="I101" s="44">
        <f t="shared" si="55"/>
        <v>0</v>
      </c>
      <c r="J101" s="44">
        <f t="shared" si="55"/>
        <v>0</v>
      </c>
      <c r="K101" s="44">
        <f t="shared" si="55"/>
        <v>0</v>
      </c>
      <c r="L101" s="16"/>
      <c r="M101" s="17"/>
    </row>
    <row r="102" spans="1:16" ht="33.75">
      <c r="A102" s="56"/>
      <c r="B102" s="57"/>
      <c r="C102" s="57"/>
      <c r="D102" s="20" t="s">
        <v>69</v>
      </c>
      <c r="E102" s="44">
        <f>E85</f>
        <v>15886.87</v>
      </c>
      <c r="F102" s="44">
        <f>G102+H102+I102+J102+K102</f>
        <v>96293</v>
      </c>
      <c r="G102" s="44">
        <f>G85</f>
        <v>19429</v>
      </c>
      <c r="H102" s="44">
        <f t="shared" ref="H102:K102" si="56">H85</f>
        <v>19057</v>
      </c>
      <c r="I102" s="44">
        <f t="shared" si="56"/>
        <v>19269</v>
      </c>
      <c r="J102" s="44">
        <f t="shared" si="56"/>
        <v>19269</v>
      </c>
      <c r="K102" s="44">
        <f t="shared" si="56"/>
        <v>19269</v>
      </c>
      <c r="L102" s="16"/>
      <c r="M102" s="17"/>
    </row>
    <row r="103" spans="1:16">
      <c r="A103" s="28"/>
      <c r="B103" s="22"/>
      <c r="C103" s="22"/>
      <c r="D103" s="4"/>
      <c r="E103" s="45"/>
      <c r="F103" s="45"/>
      <c r="G103" s="45"/>
      <c r="H103" s="46"/>
      <c r="I103" s="45"/>
      <c r="J103" s="45"/>
      <c r="K103" s="45"/>
      <c r="L103" s="29"/>
      <c r="M103" s="30"/>
    </row>
    <row r="106" spans="1:16">
      <c r="E106" s="50">
        <v>2016</v>
      </c>
      <c r="F106" s="50" t="s">
        <v>27</v>
      </c>
      <c r="G106" s="50">
        <v>2017</v>
      </c>
      <c r="H106" s="50">
        <v>2018</v>
      </c>
      <c r="I106" s="50">
        <v>2019</v>
      </c>
      <c r="J106" s="50">
        <v>2020</v>
      </c>
      <c r="K106" s="50">
        <v>2021</v>
      </c>
    </row>
    <row r="107" spans="1:16">
      <c r="D107" s="32" t="s">
        <v>54</v>
      </c>
      <c r="E107" s="51">
        <f>E31+E68+E100</f>
        <v>73054.69</v>
      </c>
      <c r="F107" s="51">
        <f t="shared" ref="F107:K107" si="57">F31+F68+F100</f>
        <v>394955</v>
      </c>
      <c r="G107" s="51">
        <f t="shared" si="57"/>
        <v>78636</v>
      </c>
      <c r="H107" s="51">
        <f t="shared" si="57"/>
        <v>78923</v>
      </c>
      <c r="I107" s="51">
        <f t="shared" si="57"/>
        <v>79132</v>
      </c>
      <c r="J107" s="51">
        <f t="shared" si="57"/>
        <v>79132</v>
      </c>
      <c r="K107" s="51">
        <f t="shared" si="57"/>
        <v>79132</v>
      </c>
      <c r="M107" t="s">
        <v>4</v>
      </c>
    </row>
    <row r="108" spans="1:16" ht="60">
      <c r="D108" s="32" t="s">
        <v>55</v>
      </c>
      <c r="E108" s="51">
        <f>E33+E69+E101</f>
        <v>42141.17</v>
      </c>
      <c r="F108" s="51">
        <f t="shared" ref="F108:K108" si="58">F33+F69+F101</f>
        <v>209475</v>
      </c>
      <c r="G108" s="51">
        <f t="shared" si="58"/>
        <v>41895</v>
      </c>
      <c r="H108" s="51">
        <f t="shared" si="58"/>
        <v>41895</v>
      </c>
      <c r="I108" s="51">
        <f t="shared" si="58"/>
        <v>41895</v>
      </c>
      <c r="J108" s="51">
        <f t="shared" si="58"/>
        <v>41895</v>
      </c>
      <c r="K108" s="51">
        <f t="shared" si="58"/>
        <v>41895</v>
      </c>
    </row>
    <row r="109" spans="1:16" ht="31.5">
      <c r="D109" s="3" t="s">
        <v>69</v>
      </c>
      <c r="E109" s="51">
        <f>E32+E70+E102</f>
        <v>30913.52</v>
      </c>
      <c r="F109" s="51">
        <f t="shared" ref="F109:K109" si="59">F32+F70+F102</f>
        <v>185480</v>
      </c>
      <c r="G109" s="55">
        <f t="shared" si="59"/>
        <v>36741</v>
      </c>
      <c r="H109" s="51">
        <f t="shared" si="59"/>
        <v>37028</v>
      </c>
      <c r="I109" s="51">
        <f t="shared" si="59"/>
        <v>37237</v>
      </c>
      <c r="J109" s="51">
        <f t="shared" si="59"/>
        <v>37237</v>
      </c>
      <c r="K109" s="51">
        <f t="shared" si="59"/>
        <v>37237</v>
      </c>
    </row>
    <row r="110" spans="1:16">
      <c r="H110" s="48"/>
    </row>
    <row r="111" spans="1:16">
      <c r="N111" t="s">
        <v>4</v>
      </c>
      <c r="O111" t="s">
        <v>4</v>
      </c>
    </row>
  </sheetData>
  <mergeCells count="178">
    <mergeCell ref="M92:M93"/>
    <mergeCell ref="A94:A95"/>
    <mergeCell ref="B94:B95"/>
    <mergeCell ref="L94:L95"/>
    <mergeCell ref="M94:M95"/>
    <mergeCell ref="A92:A93"/>
    <mergeCell ref="B92:B93"/>
    <mergeCell ref="A89:A91"/>
    <mergeCell ref="B89:B91"/>
    <mergeCell ref="L89:L91"/>
    <mergeCell ref="M89:M91"/>
    <mergeCell ref="A86:A88"/>
    <mergeCell ref="B86:B88"/>
    <mergeCell ref="L86:L88"/>
    <mergeCell ref="C86:C88"/>
    <mergeCell ref="C89:C91"/>
    <mergeCell ref="M86:M88"/>
    <mergeCell ref="C19:C21"/>
    <mergeCell ref="C22:C23"/>
    <mergeCell ref="C24:C25"/>
    <mergeCell ref="C29:C30"/>
    <mergeCell ref="C31:C33"/>
    <mergeCell ref="G78:K80"/>
    <mergeCell ref="L78:L81"/>
    <mergeCell ref="M78:M81"/>
    <mergeCell ref="A83:A85"/>
    <mergeCell ref="B83:B85"/>
    <mergeCell ref="L83:L85"/>
    <mergeCell ref="M83:M85"/>
    <mergeCell ref="A75:M75"/>
    <mergeCell ref="A76:M76"/>
    <mergeCell ref="A77:M77"/>
    <mergeCell ref="A78:A81"/>
    <mergeCell ref="B78:B81"/>
    <mergeCell ref="D78:D81"/>
    <mergeCell ref="E78:E81"/>
    <mergeCell ref="F78:F81"/>
    <mergeCell ref="C78:C81"/>
    <mergeCell ref="C83:C85"/>
    <mergeCell ref="L62:L64"/>
    <mergeCell ref="J73:M73"/>
    <mergeCell ref="L58:L59"/>
    <mergeCell ref="M58:M59"/>
    <mergeCell ref="A60:A61"/>
    <mergeCell ref="B60:B61"/>
    <mergeCell ref="L60:L61"/>
    <mergeCell ref="M60:M61"/>
    <mergeCell ref="M62:M64"/>
    <mergeCell ref="A65:A67"/>
    <mergeCell ref="B65:B67"/>
    <mergeCell ref="C65:C67"/>
    <mergeCell ref="L65:L67"/>
    <mergeCell ref="M65:M67"/>
    <mergeCell ref="A68:A70"/>
    <mergeCell ref="B68:B70"/>
    <mergeCell ref="C68:C70"/>
    <mergeCell ref="L68:L70"/>
    <mergeCell ref="M68:M70"/>
    <mergeCell ref="N44:O44"/>
    <mergeCell ref="C49:C50"/>
    <mergeCell ref="C51:C52"/>
    <mergeCell ref="C53:C54"/>
    <mergeCell ref="A46:A48"/>
    <mergeCell ref="B46:B48"/>
    <mergeCell ref="C46:C48"/>
    <mergeCell ref="L46:L48"/>
    <mergeCell ref="M46:M48"/>
    <mergeCell ref="M49:M50"/>
    <mergeCell ref="A51:A52"/>
    <mergeCell ref="B51:B52"/>
    <mergeCell ref="A49:A50"/>
    <mergeCell ref="B49:B50"/>
    <mergeCell ref="L49:L50"/>
    <mergeCell ref="L51:L52"/>
    <mergeCell ref="M51:M52"/>
    <mergeCell ref="A53:A54"/>
    <mergeCell ref="B53:B54"/>
    <mergeCell ref="L53:L54"/>
    <mergeCell ref="M53:M54"/>
    <mergeCell ref="J35:M35"/>
    <mergeCell ref="A29:A30"/>
    <mergeCell ref="B29:B30"/>
    <mergeCell ref="L29:L30"/>
    <mergeCell ref="M29:M30"/>
    <mergeCell ref="L40:L41"/>
    <mergeCell ref="M40:M41"/>
    <mergeCell ref="A37:M37"/>
    <mergeCell ref="A38:M38"/>
    <mergeCell ref="A39:M39"/>
    <mergeCell ref="A40:A41"/>
    <mergeCell ref="B40:B41"/>
    <mergeCell ref="D40:D41"/>
    <mergeCell ref="E40:E41"/>
    <mergeCell ref="F40:F41"/>
    <mergeCell ref="G40:K40"/>
    <mergeCell ref="A26:A28"/>
    <mergeCell ref="B26:B28"/>
    <mergeCell ref="C26:C28"/>
    <mergeCell ref="L26:L28"/>
    <mergeCell ref="M26:M28"/>
    <mergeCell ref="A31:A33"/>
    <mergeCell ref="B31:B33"/>
    <mergeCell ref="L31:L33"/>
    <mergeCell ref="M31:M33"/>
    <mergeCell ref="A24:A25"/>
    <mergeCell ref="B24:B25"/>
    <mergeCell ref="L24:L25"/>
    <mergeCell ref="M24:M25"/>
    <mergeCell ref="A19:A21"/>
    <mergeCell ref="B19:B21"/>
    <mergeCell ref="L19:L21"/>
    <mergeCell ref="M19:M21"/>
    <mergeCell ref="A22:A23"/>
    <mergeCell ref="B22:B23"/>
    <mergeCell ref="L22:L23"/>
    <mergeCell ref="M22:M23"/>
    <mergeCell ref="A10:A12"/>
    <mergeCell ref="B10:B12"/>
    <mergeCell ref="C10:C12"/>
    <mergeCell ref="L10:L12"/>
    <mergeCell ref="M10:M12"/>
    <mergeCell ref="L13:L15"/>
    <mergeCell ref="M13:M15"/>
    <mergeCell ref="A16:A18"/>
    <mergeCell ref="B16:B18"/>
    <mergeCell ref="L16:L18"/>
    <mergeCell ref="M16:M18"/>
    <mergeCell ref="C13:C15"/>
    <mergeCell ref="C16:C18"/>
    <mergeCell ref="A13:A15"/>
    <mergeCell ref="B13:B15"/>
    <mergeCell ref="J2:M2"/>
    <mergeCell ref="A4:M4"/>
    <mergeCell ref="A5:M5"/>
    <mergeCell ref="A6:M6"/>
    <mergeCell ref="A7:A8"/>
    <mergeCell ref="B7:B8"/>
    <mergeCell ref="D7:D8"/>
    <mergeCell ref="C7:C8"/>
    <mergeCell ref="E7:E8"/>
    <mergeCell ref="F7:F8"/>
    <mergeCell ref="G7:K7"/>
    <mergeCell ref="L7:L8"/>
    <mergeCell ref="M7:M8"/>
    <mergeCell ref="M96:M97"/>
    <mergeCell ref="A98:A99"/>
    <mergeCell ref="B98:B99"/>
    <mergeCell ref="C98:C99"/>
    <mergeCell ref="L98:L99"/>
    <mergeCell ref="M98:M99"/>
    <mergeCell ref="C40:C41"/>
    <mergeCell ref="A43:A45"/>
    <mergeCell ref="B43:B45"/>
    <mergeCell ref="C43:C45"/>
    <mergeCell ref="L43:L45"/>
    <mergeCell ref="M43:M45"/>
    <mergeCell ref="A55:A57"/>
    <mergeCell ref="B55:B57"/>
    <mergeCell ref="C55:C57"/>
    <mergeCell ref="L55:L57"/>
    <mergeCell ref="M55:M57"/>
    <mergeCell ref="A58:A59"/>
    <mergeCell ref="B58:B59"/>
    <mergeCell ref="C58:C59"/>
    <mergeCell ref="C60:C61"/>
    <mergeCell ref="A62:A64"/>
    <mergeCell ref="B62:B64"/>
    <mergeCell ref="C62:C64"/>
    <mergeCell ref="A100:A102"/>
    <mergeCell ref="B100:B102"/>
    <mergeCell ref="C100:C102"/>
    <mergeCell ref="C92:C93"/>
    <mergeCell ref="C94:C95"/>
    <mergeCell ref="A96:A97"/>
    <mergeCell ref="B96:B97"/>
    <mergeCell ref="C96:C97"/>
    <mergeCell ref="L96:L97"/>
    <mergeCell ref="L92:L93"/>
  </mergeCells>
  <pageMargins left="0.7" right="0.7" top="0.75" bottom="0.75" header="0.3" footer="0.3"/>
  <pageSetup paperSize="9" scale="86" orientation="landscape" horizontalDpi="180" verticalDpi="180" r:id="rId1"/>
  <rowBreaks count="2" manualBreakCount="2">
    <brk id="33" max="16383" man="1"/>
    <brk id="71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2017-02-16T12:24:25Z</dcterms:modified>
</cp:coreProperties>
</file>