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1640"/>
  </bookViews>
  <sheets>
    <sheet name="приложение №1" sheetId="5" r:id="rId1"/>
  </sheets>
  <calcPr calcId="124519"/>
</workbook>
</file>

<file path=xl/calcChain.xml><?xml version="1.0" encoding="utf-8"?>
<calcChain xmlns="http://schemas.openxmlformats.org/spreadsheetml/2006/main">
  <c r="D57" i="5"/>
  <c r="D56" s="1"/>
  <c r="C57"/>
  <c r="C56"/>
</calcChain>
</file>

<file path=xl/sharedStrings.xml><?xml version="1.0" encoding="utf-8"?>
<sst xmlns="http://schemas.openxmlformats.org/spreadsheetml/2006/main" count="141" uniqueCount="139">
  <si>
    <t>Итого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</si>
  <si>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</si>
  <si>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07921904000040000151</t>
  </si>
  <si>
    <t>Прочие межбюджетные трансферты, передаваемые бюджетам городских округов</t>
  </si>
  <si>
    <t>07920204999040000151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</si>
  <si>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</si>
  <si>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07920204025040000151</t>
  </si>
  <si>
    <t>Иные межбюджетные трансферты</t>
  </si>
  <si>
    <t>00020204000000000151</t>
  </si>
  <si>
    <t>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</si>
  <si>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00020203029040000151</t>
  </si>
  <si>
    <t>Субвенции бюджетам городских округов на выполнение передаваемых полномочий субъектов Российской Федерации</t>
  </si>
  <si>
    <t>00020203024040000151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</si>
  <si>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</si>
  <si>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07920203022040000151</t>
  </si>
  <si>
    <t>Субвенции бюджетам городских округов на  ежемесячное денежное вознаграждение за классное руководство</t>
  </si>
  <si>
    <t>07920203021040000151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</si>
  <si>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</si>
  <si>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07920203015040000151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</si>
  <si>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</si>
  <si>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07920203007040000151</t>
  </si>
  <si>
    <t>Субвенции бюджетам субъектов Российской Федерации и муниципальных образований</t>
  </si>
  <si>
    <t>00020203000000000151</t>
  </si>
  <si>
    <t>Прочие субсидии бюджетам городских округов</t>
  </si>
  <si>
    <t>07920202999040000151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</si>
  <si>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</t>
  </si>
  <si>
    <t>07920202216040000151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</si>
  <si>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</si>
  <si>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07920201007040000151</t>
  </si>
  <si>
    <t>Дотации бюджетам городских округов на выравнивание бюджетной обеспеченности</t>
  </si>
  <si>
    <t>07920201001040000151</t>
  </si>
  <si>
    <t>Дотации бюджетам субъектов Российской Федерации и муниципальных образований</t>
  </si>
  <si>
    <t>00020201000000000151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</si>
  <si>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</si>
  <si>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</si>
  <si>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</si>
  <si>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</si>
  <si>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Прочие неналоговые доходы бюджетов городских округов</t>
  </si>
  <si>
    <t>07911705040040000180</t>
  </si>
  <si>
    <t>Невыясненные поступления, зачисляемые в бюджеты городских округов</t>
  </si>
  <si>
    <t>07911701040040000180</t>
  </si>
  <si>
    <t>ПРОЧИЕ НЕНАЛОГОВЫЕ ДОХОДЫ</t>
  </si>
  <si>
    <t>00011700000000000000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</si>
  <si>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</si>
  <si>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07911690040040000140</t>
  </si>
  <si>
    <t>Денежные взыскания (штрафы) за нарушение законодательства о налогах и сборах</t>
  </si>
  <si>
    <t>18211603010016000140</t>
  </si>
  <si>
    <t>ШТРАФЫ, САНКЦИИ, ВОЗМЕЩЕНИЕ УЩЕРБА</t>
  </si>
  <si>
    <t>00011600000000000000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</si>
  <si>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</si>
  <si>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07911406024040000430</t>
  </si>
  <si>
    <t>ДОХОДЫ ОТ ПРОДАЖИ МАТЕРИАЛЬНЫХ И НЕМАТЕРИАЛЬНЫХ АКТИВОВ</t>
  </si>
  <si>
    <t>00011400000000000000</t>
  </si>
  <si>
    <t>Прочие доходы от компенсации затрат бюджетов городских округов(средняя школа)</t>
  </si>
  <si>
    <t>07911302994040003130</t>
  </si>
  <si>
    <t>Прочие доходы от компенсации затрат бюджетов городских округов(ДШИ)</t>
  </si>
  <si>
    <t>07911302994040002130</t>
  </si>
  <si>
    <t>Прочие доходы от компенсации затрат бюджетов городских округов(Д/с)</t>
  </si>
  <si>
    <t>07911302994040001130</t>
  </si>
  <si>
    <t>Доходы от компенсации затрат государства</t>
  </si>
  <si>
    <t>00011302000000000130</t>
  </si>
  <si>
    <t>Прочие доходы от оказания платных услуг (работ) получателями средств бюджетов городских округов</t>
  </si>
  <si>
    <t>07911301994040000130</t>
  </si>
  <si>
    <t>ДОХОДЫ ОТ ОКАЗАНИЯ ПЛАТНЫХ УСЛУГ (РАБОТ) И КОМПЕНСАЦИИ ЗАТРАТ ГОСУДАРСТВА</t>
  </si>
  <si>
    <t>00011300000000000000</t>
  </si>
  <si>
    <t xml:space="preserve">Плата за размещение отходов производства и потребления                                                                                                                                                  </t>
  </si>
  <si>
    <t>04811201040016000120</t>
  </si>
  <si>
    <t xml:space="preserve">Плата за выбросы загрязняющих веществ в водные объекты.                                                                                                                                                 </t>
  </si>
  <si>
    <t>04811201030016000120</t>
  </si>
  <si>
    <t xml:space="preserve">Плата за выбросы загрязняющих веществ в атмосферный воздух стационарными объектами                                                                                                                      </t>
  </si>
  <si>
    <t>04811201010016000120</t>
  </si>
  <si>
    <t>ПЛАТЕЖИ ПРИ ПОЛЬЗОВАНИИ ПРИРОДНЫМИ РЕСУРСАМИ</t>
  </si>
  <si>
    <t>00011200000000000000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</si>
  <si>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</si>
  <si>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07911109044040000120</t>
  </si>
  <si>
    <t>Доходы от сдачи в аренду имущества, составляющего казну городских округов (за исключением земельных участков)</t>
  </si>
  <si>
    <t>07911105074040000120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</si>
  <si>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</si>
  <si>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07911105034040000120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</si>
  <si>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</si>
  <si>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07911105024040000120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</si>
  <si>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</t>
  </si>
  <si>
    <t>00011105000000000120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</si>
  <si>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</si>
  <si>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</si>
  <si>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по делам, рассматриваемым в судах общей юрисдикции, мировыми судьями</t>
  </si>
  <si>
    <t>18210803010011000110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</si>
  <si>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</si>
  <si>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</si>
  <si>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</t>
  </si>
  <si>
    <t>00010800000000000000</t>
  </si>
  <si>
    <t>Земельный налог с организаций , обладающих земельным участком расположеным в границах городских округов</t>
  </si>
  <si>
    <t>18210606032040000110</t>
  </si>
  <si>
    <t>Земельный налог с организаций, обладающих земельным участком, расположенным в границах городских округов</t>
  </si>
  <si>
    <t>00010606032040000110</t>
  </si>
  <si>
    <t>Земельный налог</t>
  </si>
  <si>
    <t>00010606000000000110</t>
  </si>
  <si>
    <t>Налог на имущество физических лиц, взимаемый по ставке, применяемый к объекту налогообложения, расположенному в границах городского округа</t>
  </si>
  <si>
    <t>18210601020044000110</t>
  </si>
  <si>
    <t>18210601020042000110</t>
  </si>
  <si>
    <t>18210601020041000110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</si>
  <si>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</si>
  <si>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00010601020040000110</t>
  </si>
  <si>
    <t>Налог на имущество физических лиц</t>
  </si>
  <si>
    <t>00010601000000000110</t>
  </si>
  <si>
    <t>НАЛОГИ НА ИМУЩЕСТВО</t>
  </si>
  <si>
    <t>00010600000000000000</t>
  </si>
  <si>
    <t>Налог, взимаемый в связи с применением патентной системы налогообложения, зачисляемый в бюджеты городских округов</t>
  </si>
  <si>
    <t>00010504010020000110</t>
  </si>
  <si>
    <t>Единый сельскохозяйственный налог</t>
  </si>
  <si>
    <t>18210503010011000110</t>
  </si>
  <si>
    <t>Единый налог на вмененный доход для отдельных видов деятельности</t>
  </si>
  <si>
    <t>18210502010020000110</t>
  </si>
  <si>
    <t>Налог, взимаемый в связи с применением упрощенной системы налогообложения</t>
  </si>
  <si>
    <t>00010501000000000110</t>
  </si>
  <si>
    <t>НАЛОГИ НА СОВОКУПНЫЙ ДОХОД</t>
  </si>
  <si>
    <t>00010500000000000000</t>
  </si>
  <si>
    <t>18210102010010000110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</si>
  <si>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</si>
  <si>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</si>
  <si>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</si>
  <si>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</si>
  <si>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5</t>
  </si>
  <si>
    <t>4</t>
  </si>
  <si>
    <t>3</t>
  </si>
  <si>
    <t>2</t>
  </si>
  <si>
    <t>1</t>
  </si>
  <si>
    <t>%
вы-
полн.</t>
  </si>
  <si>
    <t>Сумма поступлений
доходов</t>
  </si>
  <si>
    <t>Уточненный план 
за год</t>
  </si>
  <si>
    <t>Наименование дохода</t>
  </si>
  <si>
    <t>Код
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</si>
  <si>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</si>
  <si>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                                                                               Приложение 4</t>
  </si>
  <si>
    <t>Приложение № 1</t>
  </si>
  <si>
    <t>(тыс. рублей)</t>
  </si>
  <si>
    <t>Отчет об исполнении доходов бюджета закрытого административно-территориального образования городской округ Молодежный за 9 месяцев 2016 года</t>
  </si>
  <si>
    <t xml:space="preserve">                                                                                 к решению Совета депутатов </t>
  </si>
  <si>
    <t xml:space="preserve"> ЗАТО городской округ Молодежный от 21.11.2016г.     №11/1    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</si>
</sst>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7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8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 applyProtection="0"/>
    <xf numFmtId="0" fontId="1" fillId="0" borderId="1">
      <alignment horizontal="left" wrapText="1"/>
      <protection locked="0" hidden="1"/>
    </xf>
    <xf numFmtId="49" fontId="1" fillId="0" borderId="0">
      <alignment horizontal="left" vertical="top" wrapText="1"/>
      <protection locked="0" hidden="1"/>
    </xf>
    <xf numFmtId="49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1" fillId="0" borderId="0">
      <alignment horizontal="left" wrapText="1"/>
      <protection locked="0" hidden="1"/>
    </xf>
    <xf numFmtId="0" fontId="9" fillId="0" borderId="0"/>
    <xf numFmtId="43" fontId="9" fillId="0" borderId="0" applyFont="0" applyFill="0" applyBorder="0" applyAlignment="0" applyProtection="0"/>
  </cellStyleXfs>
  <cellXfs count="41">
    <xf numFmtId="0" fontId="0" fillId="0" borderId="0" xfId="0"/>
    <xf numFmtId="4" fontId="2" fillId="0" borderId="2" xfId="0" applyNumberFormat="1" applyFont="1" applyFill="1" applyBorder="1" applyAlignment="1" applyProtection="1">
      <alignment horizontal="right" vertical="top" wrapText="1"/>
      <protection locked="0" hidden="1"/>
    </xf>
    <xf numFmtId="4" fontId="1" fillId="0" borderId="2" xfId="0" applyNumberFormat="1" applyFont="1" applyFill="1" applyBorder="1" applyAlignment="1" applyProtection="1">
      <alignment horizontal="center" vertical="top" wrapText="1"/>
      <protection locked="0" hidden="1"/>
    </xf>
    <xf numFmtId="4" fontId="1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2" xfId="0" applyNumberFormat="1" applyFont="1" applyFill="1" applyBorder="1" applyAlignment="1" applyProtection="1">
      <alignment horizontal="left" vertical="top" wrapText="1"/>
      <protection locked="0" hidden="1"/>
    </xf>
    <xf numFmtId="4" fontId="5" fillId="0" borderId="2" xfId="0" applyNumberFormat="1" applyFont="1" applyFill="1" applyBorder="1" applyAlignment="1" applyProtection="1">
      <alignment horizontal="right" vertical="top" wrapText="1"/>
      <protection locked="0" hidden="1"/>
    </xf>
    <xf numFmtId="4" fontId="5" fillId="0" borderId="2" xfId="0" applyNumberFormat="1" applyFont="1" applyFill="1" applyBorder="1" applyAlignment="1" applyProtection="1">
      <alignment horizontal="center" vertical="top" wrapText="1"/>
      <protection locked="0" hidden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2" xfId="0" applyNumberFormat="1" applyFont="1" applyFill="1" applyBorder="1" applyAlignment="1" applyProtection="1">
      <alignment horizontal="left" vertical="top" wrapText="1"/>
      <protection locked="0" hidden="1"/>
    </xf>
    <xf numFmtId="4" fontId="6" fillId="0" borderId="2" xfId="0" applyNumberFormat="1" applyFont="1" applyFill="1" applyBorder="1" applyAlignment="1" applyProtection="1">
      <alignment horizontal="right" vertical="top" wrapText="1"/>
      <protection locked="0" hidden="1"/>
    </xf>
    <xf numFmtId="4" fontId="6" fillId="0" borderId="2" xfId="0" applyNumberFormat="1" applyFont="1" applyFill="1" applyBorder="1" applyAlignment="1" applyProtection="1">
      <alignment horizontal="center" vertical="top" wrapText="1"/>
      <protection locked="0" hidden="1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" xfId="0" applyNumberFormat="1" applyFont="1" applyFill="1" applyBorder="1" applyAlignment="1" applyProtection="1">
      <alignment horizontal="left" vertical="top" wrapText="1"/>
      <protection locked="0" hidden="1"/>
    </xf>
    <xf numFmtId="4" fontId="7" fillId="0" borderId="2" xfId="0" applyNumberFormat="1" applyFont="1" applyFill="1" applyBorder="1" applyAlignment="1" applyProtection="1">
      <alignment horizontal="right" vertical="top" wrapText="1"/>
      <protection locked="0" hidden="1"/>
    </xf>
    <xf numFmtId="4" fontId="7" fillId="0" borderId="2" xfId="0" applyNumberFormat="1" applyFont="1" applyFill="1" applyBorder="1" applyAlignment="1" applyProtection="1">
      <alignment horizontal="center" vertical="top" wrapText="1"/>
      <protection locked="0" hidden="1"/>
    </xf>
    <xf numFmtId="4" fontId="8" fillId="0" borderId="2" xfId="0" applyNumberFormat="1" applyFont="1" applyFill="1" applyBorder="1" applyAlignment="1" applyProtection="1">
      <alignment horizontal="right" vertical="top" wrapText="1"/>
      <protection locked="0" hidden="1"/>
    </xf>
    <xf numFmtId="0" fontId="9" fillId="0" borderId="0" xfId="6"/>
    <xf numFmtId="0" fontId="10" fillId="0" borderId="0" xfId="6" applyFont="1"/>
    <xf numFmtId="0" fontId="10" fillId="0" borderId="0" xfId="6" applyFont="1" applyAlignment="1">
      <alignment horizontal="center"/>
    </xf>
    <xf numFmtId="0" fontId="12" fillId="0" borderId="0" xfId="6" applyFont="1" applyAlignment="1">
      <alignment horizontal="right"/>
    </xf>
    <xf numFmtId="164" fontId="13" fillId="0" borderId="0" xfId="6" applyNumberFormat="1" applyFont="1" applyBorder="1" applyAlignment="1"/>
    <xf numFmtId="43" fontId="13" fillId="0" borderId="0" xfId="7" applyFont="1" applyBorder="1" applyAlignment="1"/>
    <xf numFmtId="4" fontId="0" fillId="0" borderId="0" xfId="0" applyNumberFormat="1"/>
    <xf numFmtId="0" fontId="15" fillId="0" borderId="0" xfId="0" applyFont="1"/>
    <xf numFmtId="49" fontId="16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6" fillId="0" borderId="2" xfId="0" applyNumberFormat="1" applyFont="1" applyFill="1" applyBorder="1" applyAlignment="1" applyProtection="1">
      <alignment horizontal="left" vertical="top" wrapText="1"/>
      <protection locked="0" hidden="1"/>
    </xf>
    <xf numFmtId="4" fontId="16" fillId="0" borderId="2" xfId="0" applyNumberFormat="1" applyFont="1" applyFill="1" applyBorder="1" applyAlignment="1" applyProtection="1">
      <alignment horizontal="right" vertical="top" wrapText="1"/>
      <protection locked="0" hidden="1"/>
    </xf>
    <xf numFmtId="4" fontId="16" fillId="0" borderId="2" xfId="0" applyNumberFormat="1" applyFont="1" applyFill="1" applyBorder="1" applyAlignment="1" applyProtection="1">
      <alignment horizontal="center" vertical="top" wrapText="1"/>
      <protection locked="0" hidden="1"/>
    </xf>
    <xf numFmtId="0" fontId="16" fillId="0" borderId="0" xfId="0" applyFont="1"/>
    <xf numFmtId="49" fontId="16" fillId="0" borderId="2" xfId="0" applyNumberFormat="1" applyFont="1" applyFill="1" applyBorder="1" applyAlignment="1" applyProtection="1">
      <alignment horizontal="left" vertical="center" wrapText="1"/>
      <protection locked="0" hidden="1"/>
    </xf>
    <xf numFmtId="4" fontId="16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16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0" xfId="6" applyFont="1" applyAlignment="1">
      <alignment horizontal="right"/>
    </xf>
    <xf numFmtId="164" fontId="13" fillId="0" borderId="0" xfId="6" applyNumberFormat="1" applyFont="1" applyBorder="1" applyAlignment="1">
      <alignment horizontal="right"/>
    </xf>
    <xf numFmtId="49" fontId="3" fillId="0" borderId="3" xfId="0" applyNumberFormat="1" applyFont="1" applyFill="1" applyBorder="1" applyAlignment="1" applyProtection="1">
      <alignment horizontal="right" wrapText="1"/>
      <protection locked="0" hidden="1"/>
    </xf>
    <xf numFmtId="49" fontId="3" fillId="0" borderId="4" xfId="0" applyNumberFormat="1" applyFont="1" applyFill="1" applyBorder="1" applyAlignment="1" applyProtection="1">
      <alignment horizontal="right" wrapText="1"/>
      <protection locked="0" hidden="1"/>
    </xf>
    <xf numFmtId="0" fontId="11" fillId="0" borderId="0" xfId="6" applyFont="1" applyAlignment="1">
      <alignment horizontal="center" wrapText="1"/>
    </xf>
  </cellXfs>
  <cellStyles count="8">
    <cellStyle name="Денежный" xfId="3" builtinId="4" customBuiltin="1"/>
    <cellStyle name="Денежный [0]" xfId="4" builtinId="7" customBuiltin="1"/>
    <cellStyle name="Обычный" xfId="0" builtinId="0" customBuiltin="1"/>
    <cellStyle name="Обычный 3" xfId="6"/>
    <cellStyle name="Процентный" xfId="5" builtinId="5" customBuiltin="1"/>
    <cellStyle name="Финансовый" xfId="1" builtinId="3" customBuiltin="1"/>
    <cellStyle name="Финансовый [0]" xfId="2" builtinId="6" customBuiltin="1"/>
    <cellStyle name="Финансовый 3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tabSelected="1" topLeftCell="A43" workbookViewId="0">
      <selection activeCell="A7" sqref="A7:E7"/>
    </sheetView>
  </sheetViews>
  <sheetFormatPr defaultRowHeight="11.25"/>
  <cols>
    <col min="1" max="1" width="25.33203125" customWidth="1"/>
    <col min="2" max="2" width="61.33203125" customWidth="1"/>
    <col min="3" max="3" width="18.5" customWidth="1"/>
    <col min="4" max="4" width="16.83203125" customWidth="1"/>
    <col min="5" max="5" width="11.1640625" customWidth="1"/>
  </cols>
  <sheetData>
    <row r="1" spans="1:5" ht="12.75">
      <c r="A1" s="24" t="s">
        <v>133</v>
      </c>
      <c r="B1" s="36" t="s">
        <v>134</v>
      </c>
      <c r="C1" s="36"/>
      <c r="D1" s="20"/>
      <c r="E1" s="20"/>
    </row>
    <row r="2" spans="1:5" ht="12.75">
      <c r="A2" s="37" t="s">
        <v>137</v>
      </c>
      <c r="B2" s="37"/>
      <c r="C2" s="37"/>
      <c r="D2" s="20"/>
      <c r="E2" s="20"/>
    </row>
    <row r="3" spans="1:5" ht="12.75">
      <c r="A3" s="37" t="s">
        <v>138</v>
      </c>
      <c r="B3" s="37"/>
      <c r="C3" s="37"/>
      <c r="D3" s="20"/>
      <c r="E3" s="20"/>
    </row>
    <row r="4" spans="1:5" ht="9.75" customHeight="1">
      <c r="A4" s="25"/>
      <c r="B4" s="25"/>
      <c r="C4" s="25"/>
      <c r="D4" s="20"/>
      <c r="E4" s="20"/>
    </row>
    <row r="5" spans="1:5" ht="12.75" hidden="1">
      <c r="A5" s="25"/>
      <c r="B5" s="36"/>
      <c r="C5" s="36"/>
      <c r="D5" s="20"/>
      <c r="E5" s="20"/>
    </row>
    <row r="6" spans="1:5" ht="12.75" hidden="1">
      <c r="A6" s="21"/>
      <c r="B6" s="20"/>
      <c r="C6" s="20"/>
      <c r="D6" s="20"/>
      <c r="E6" s="20"/>
    </row>
    <row r="7" spans="1:5" ht="44.25" customHeight="1">
      <c r="A7" s="40" t="s">
        <v>136</v>
      </c>
      <c r="B7" s="40"/>
      <c r="C7" s="40"/>
      <c r="D7" s="40"/>
      <c r="E7" s="40"/>
    </row>
    <row r="8" spans="1:5" ht="12.75">
      <c r="A8" s="22"/>
      <c r="B8" s="20"/>
      <c r="C8" s="20"/>
      <c r="D8" s="20"/>
      <c r="E8" s="20"/>
    </row>
    <row r="9" spans="1:5" ht="12.75">
      <c r="A9" s="20"/>
      <c r="B9" s="20"/>
      <c r="C9" s="23"/>
      <c r="D9" s="23" t="s">
        <v>135</v>
      </c>
      <c r="E9" s="20"/>
    </row>
    <row r="10" spans="1:5" ht="36">
      <c r="A10" s="6" t="s">
        <v>131</v>
      </c>
      <c r="B10" s="6" t="s">
        <v>130</v>
      </c>
      <c r="C10" s="6" t="s">
        <v>129</v>
      </c>
      <c r="D10" s="6" t="s">
        <v>128</v>
      </c>
      <c r="E10" s="6" t="s">
        <v>127</v>
      </c>
    </row>
    <row r="11" spans="1:5">
      <c r="A11" s="5" t="s">
        <v>126</v>
      </c>
      <c r="B11" s="5" t="s">
        <v>125</v>
      </c>
      <c r="C11" s="5" t="s">
        <v>124</v>
      </c>
      <c r="D11" s="5" t="s">
        <v>123</v>
      </c>
      <c r="E11" s="5" t="s">
        <v>122</v>
      </c>
    </row>
    <row r="12" spans="1:5" s="27" customFormat="1" ht="12.75">
      <c r="A12" s="28" t="s">
        <v>121</v>
      </c>
      <c r="B12" s="29" t="s">
        <v>120</v>
      </c>
      <c r="C12" s="30">
        <v>38232.480000000003</v>
      </c>
      <c r="D12" s="30">
        <v>21824.945</v>
      </c>
      <c r="E12" s="31">
        <v>57.084821655083886</v>
      </c>
    </row>
    <row r="13" spans="1:5">
      <c r="A13" s="7" t="s">
        <v>119</v>
      </c>
      <c r="B13" s="8" t="s">
        <v>118</v>
      </c>
      <c r="C13" s="9">
        <v>25601</v>
      </c>
      <c r="D13" s="9">
        <v>15029.111000000001</v>
      </c>
      <c r="E13" s="10">
        <v>58.705175110347255</v>
      </c>
    </row>
    <row r="14" spans="1:5" ht="59.25" customHeight="1">
      <c r="A14" s="11" t="s">
        <v>117</v>
      </c>
      <c r="B14" s="12" t="s">
        <v>132</v>
      </c>
      <c r="C14" s="13">
        <v>25601</v>
      </c>
      <c r="D14" s="13">
        <v>15029.111000000001</v>
      </c>
      <c r="E14" s="14">
        <v>56.95029444162337</v>
      </c>
    </row>
    <row r="15" spans="1:5">
      <c r="A15" s="7" t="s">
        <v>116</v>
      </c>
      <c r="B15" s="8" t="s">
        <v>115</v>
      </c>
      <c r="C15" s="9">
        <v>990</v>
      </c>
      <c r="D15" s="9">
        <v>1309.8589999999999</v>
      </c>
      <c r="E15" s="10">
        <v>132.30900606060607</v>
      </c>
    </row>
    <row r="16" spans="1:5" ht="22.5">
      <c r="A16" s="5" t="s">
        <v>114</v>
      </c>
      <c r="B16" s="4" t="s">
        <v>113</v>
      </c>
      <c r="C16" s="19">
        <v>375</v>
      </c>
      <c r="D16" s="19">
        <v>756.774</v>
      </c>
      <c r="E16" s="2">
        <v>201.80656266666671</v>
      </c>
    </row>
    <row r="17" spans="1:5" ht="22.5">
      <c r="A17" s="5" t="s">
        <v>112</v>
      </c>
      <c r="B17" s="4" t="s">
        <v>111</v>
      </c>
      <c r="C17" s="19">
        <v>505</v>
      </c>
      <c r="D17" s="19">
        <v>440.09199999999998</v>
      </c>
      <c r="E17" s="2">
        <v>86.852493069306931</v>
      </c>
    </row>
    <row r="18" spans="1:5">
      <c r="A18" s="5" t="s">
        <v>110</v>
      </c>
      <c r="B18" s="4" t="s">
        <v>109</v>
      </c>
      <c r="C18" s="19">
        <v>0</v>
      </c>
      <c r="D18" s="19">
        <v>-1.38</v>
      </c>
      <c r="E18" s="2">
        <v>0</v>
      </c>
    </row>
    <row r="19" spans="1:5" ht="22.5">
      <c r="A19" s="5" t="s">
        <v>108</v>
      </c>
      <c r="B19" s="4" t="s">
        <v>107</v>
      </c>
      <c r="C19" s="19">
        <v>110</v>
      </c>
      <c r="D19" s="19">
        <v>114.372</v>
      </c>
      <c r="E19" s="2">
        <v>103.97454545454545</v>
      </c>
    </row>
    <row r="20" spans="1:5">
      <c r="A20" s="7" t="s">
        <v>106</v>
      </c>
      <c r="B20" s="8" t="s">
        <v>105</v>
      </c>
      <c r="C20" s="9">
        <v>103</v>
      </c>
      <c r="D20" s="9">
        <v>29.881</v>
      </c>
      <c r="E20" s="10">
        <v>29.010689320388352</v>
      </c>
    </row>
    <row r="21" spans="1:5">
      <c r="A21" s="11" t="s">
        <v>104</v>
      </c>
      <c r="B21" s="12" t="s">
        <v>103</v>
      </c>
      <c r="C21" s="13">
        <v>90</v>
      </c>
      <c r="D21" s="13">
        <v>16.645</v>
      </c>
      <c r="E21" s="14">
        <v>18.494711111111112</v>
      </c>
    </row>
    <row r="22" spans="1:5" ht="33.75">
      <c r="A22" s="5" t="s">
        <v>102</v>
      </c>
      <c r="B22" s="4" t="s">
        <v>101</v>
      </c>
      <c r="C22" s="3">
        <v>90</v>
      </c>
      <c r="D22" s="3">
        <v>16.645</v>
      </c>
      <c r="E22" s="2">
        <v>18.494711111111112</v>
      </c>
    </row>
    <row r="23" spans="1:5" ht="33.75">
      <c r="A23" s="5" t="s">
        <v>100</v>
      </c>
      <c r="B23" s="4" t="s">
        <v>97</v>
      </c>
      <c r="C23" s="3">
        <v>90</v>
      </c>
      <c r="D23" s="3">
        <v>15.439</v>
      </c>
      <c r="E23" s="2">
        <v>17.155266666666666</v>
      </c>
    </row>
    <row r="24" spans="1:5" ht="33.75">
      <c r="A24" s="5" t="s">
        <v>99</v>
      </c>
      <c r="B24" s="4" t="s">
        <v>97</v>
      </c>
      <c r="C24" s="3">
        <v>0</v>
      </c>
      <c r="D24" s="3">
        <v>1.466</v>
      </c>
      <c r="E24" s="2">
        <v>0</v>
      </c>
    </row>
    <row r="25" spans="1:5" ht="33.75">
      <c r="A25" s="5" t="s">
        <v>98</v>
      </c>
      <c r="B25" s="4" t="s">
        <v>97</v>
      </c>
      <c r="C25" s="3">
        <v>0</v>
      </c>
      <c r="D25" s="3">
        <v>-0.26</v>
      </c>
      <c r="E25" s="2">
        <v>0</v>
      </c>
    </row>
    <row r="26" spans="1:5">
      <c r="A26" s="11" t="s">
        <v>96</v>
      </c>
      <c r="B26" s="12" t="s">
        <v>95</v>
      </c>
      <c r="C26" s="13">
        <v>13</v>
      </c>
      <c r="D26" s="13">
        <v>13.234999999999999</v>
      </c>
      <c r="E26" s="14">
        <v>101.81361538461537</v>
      </c>
    </row>
    <row r="27" spans="1:5" ht="22.5">
      <c r="A27" s="5" t="s">
        <v>94</v>
      </c>
      <c r="B27" s="4" t="s">
        <v>93</v>
      </c>
      <c r="C27" s="3">
        <v>13</v>
      </c>
      <c r="D27" s="3">
        <v>13.234999999999999</v>
      </c>
      <c r="E27" s="2">
        <v>101.81361538461537</v>
      </c>
    </row>
    <row r="28" spans="1:5" ht="22.5">
      <c r="A28" s="5" t="s">
        <v>92</v>
      </c>
      <c r="B28" s="4" t="s">
        <v>91</v>
      </c>
      <c r="C28" s="3">
        <v>13</v>
      </c>
      <c r="D28" s="3">
        <v>13.234999999999999</v>
      </c>
      <c r="E28" s="2">
        <v>101.81361538461537</v>
      </c>
    </row>
    <row r="29" spans="1:5">
      <c r="A29" s="7" t="s">
        <v>90</v>
      </c>
      <c r="B29" s="8" t="s">
        <v>89</v>
      </c>
      <c r="C29" s="9">
        <v>0</v>
      </c>
      <c r="D29" s="9">
        <v>2.129</v>
      </c>
      <c r="E29" s="10">
        <v>0</v>
      </c>
    </row>
    <row r="30" spans="1:5" ht="33.75">
      <c r="A30" s="5" t="s">
        <v>88</v>
      </c>
      <c r="B30" s="4" t="s">
        <v>87</v>
      </c>
      <c r="C30" s="3">
        <v>0</v>
      </c>
      <c r="D30" s="3">
        <v>2.129</v>
      </c>
      <c r="E30" s="2">
        <v>0</v>
      </c>
    </row>
    <row r="31" spans="1:5" ht="22.5">
      <c r="A31" s="5" t="s">
        <v>86</v>
      </c>
      <c r="B31" s="4" t="s">
        <v>85</v>
      </c>
      <c r="C31" s="3">
        <v>0</v>
      </c>
      <c r="D31" s="3">
        <v>2.129</v>
      </c>
      <c r="E31" s="2">
        <v>0</v>
      </c>
    </row>
    <row r="32" spans="1:5" ht="22.5">
      <c r="A32" s="7" t="s">
        <v>84</v>
      </c>
      <c r="B32" s="8" t="s">
        <v>83</v>
      </c>
      <c r="C32" s="9">
        <v>4129</v>
      </c>
      <c r="D32" s="9">
        <v>2783.9270000000001</v>
      </c>
      <c r="E32" s="10">
        <v>67.423759263744259</v>
      </c>
    </row>
    <row r="33" spans="1:5" ht="52.5">
      <c r="A33" s="11" t="s">
        <v>82</v>
      </c>
      <c r="B33" s="12" t="s">
        <v>81</v>
      </c>
      <c r="C33" s="13">
        <v>3029</v>
      </c>
      <c r="D33" s="13">
        <v>1930.6780000000001</v>
      </c>
      <c r="E33" s="14">
        <v>63.739812149224164</v>
      </c>
    </row>
    <row r="34" spans="1:5" ht="56.25">
      <c r="A34" s="5" t="s">
        <v>80</v>
      </c>
      <c r="B34" s="4" t="s">
        <v>79</v>
      </c>
      <c r="C34" s="3">
        <v>85</v>
      </c>
      <c r="D34" s="3">
        <v>26.46</v>
      </c>
      <c r="E34" s="2">
        <v>31.129576470588233</v>
      </c>
    </row>
    <row r="35" spans="1:5" ht="45">
      <c r="A35" s="15" t="s">
        <v>78</v>
      </c>
      <c r="B35" s="16" t="s">
        <v>77</v>
      </c>
      <c r="C35" s="17">
        <v>2818</v>
      </c>
      <c r="D35" s="17">
        <v>1904.2180000000001</v>
      </c>
      <c r="E35" s="18">
        <v>67.573412704045424</v>
      </c>
    </row>
    <row r="36" spans="1:5" ht="22.5">
      <c r="A36" s="5" t="s">
        <v>76</v>
      </c>
      <c r="B36" s="4" t="s">
        <v>75</v>
      </c>
      <c r="C36" s="3">
        <v>126</v>
      </c>
      <c r="D36" s="3">
        <v>0</v>
      </c>
      <c r="E36" s="2">
        <v>0</v>
      </c>
    </row>
    <row r="37" spans="1:5" ht="63">
      <c r="A37" s="11" t="s">
        <v>74</v>
      </c>
      <c r="B37" s="12" t="s">
        <v>73</v>
      </c>
      <c r="C37" s="13">
        <v>1100</v>
      </c>
      <c r="D37" s="13">
        <v>853.24800000000005</v>
      </c>
      <c r="E37" s="14">
        <v>77.568010000000001</v>
      </c>
    </row>
    <row r="38" spans="1:5">
      <c r="A38" s="7" t="s">
        <v>72</v>
      </c>
      <c r="B38" s="8" t="s">
        <v>71</v>
      </c>
      <c r="C38" s="9">
        <v>13</v>
      </c>
      <c r="D38" s="9">
        <v>91.05</v>
      </c>
      <c r="E38" s="10">
        <v>700.38569230769235</v>
      </c>
    </row>
    <row r="39" spans="1:5" ht="22.5">
      <c r="A39" s="5" t="s">
        <v>70</v>
      </c>
      <c r="B39" s="4" t="s">
        <v>69</v>
      </c>
      <c r="C39" s="3">
        <v>0</v>
      </c>
      <c r="D39" s="3">
        <v>6.7859999999999996</v>
      </c>
      <c r="E39" s="2">
        <v>0</v>
      </c>
    </row>
    <row r="40" spans="1:5">
      <c r="A40" s="5" t="s">
        <v>68</v>
      </c>
      <c r="B40" s="4" t="s">
        <v>67</v>
      </c>
      <c r="C40" s="3">
        <v>2</v>
      </c>
      <c r="D40" s="3">
        <v>5.44</v>
      </c>
      <c r="E40" s="2">
        <v>271.93649999999997</v>
      </c>
    </row>
    <row r="41" spans="1:5">
      <c r="A41" s="5" t="s">
        <v>66</v>
      </c>
      <c r="B41" s="4" t="s">
        <v>65</v>
      </c>
      <c r="C41" s="3">
        <v>11</v>
      </c>
      <c r="D41" s="3">
        <v>78.819999999999993</v>
      </c>
      <c r="E41" s="2">
        <v>716.58972727272726</v>
      </c>
    </row>
    <row r="42" spans="1:5" ht="22.5">
      <c r="A42" s="7" t="s">
        <v>64</v>
      </c>
      <c r="B42" s="8" t="s">
        <v>63</v>
      </c>
      <c r="C42" s="9">
        <v>3633.48</v>
      </c>
      <c r="D42" s="9">
        <v>2417.614</v>
      </c>
      <c r="E42" s="10">
        <v>66.537088828620369</v>
      </c>
    </row>
    <row r="43" spans="1:5" ht="22.5">
      <c r="A43" s="5" t="s">
        <v>62</v>
      </c>
      <c r="B43" s="4" t="s">
        <v>61</v>
      </c>
      <c r="C43" s="3">
        <v>413.61198999999999</v>
      </c>
      <c r="D43" s="3">
        <v>330.96</v>
      </c>
      <c r="E43" s="2">
        <v>80.01702271735401</v>
      </c>
    </row>
    <row r="44" spans="1:5">
      <c r="A44" s="11" t="s">
        <v>60</v>
      </c>
      <c r="B44" s="12" t="s">
        <v>59</v>
      </c>
      <c r="C44" s="13">
        <v>3219.8719999999998</v>
      </c>
      <c r="D44" s="13">
        <v>2086.6544699999999</v>
      </c>
      <c r="E44" s="14">
        <v>64.805509970582676</v>
      </c>
    </row>
    <row r="45" spans="1:5" ht="22.5">
      <c r="A45" s="15" t="s">
        <v>58</v>
      </c>
      <c r="B45" s="16" t="s">
        <v>57</v>
      </c>
      <c r="C45" s="17">
        <v>2494</v>
      </c>
      <c r="D45" s="17">
        <v>1664.3794700000001</v>
      </c>
      <c r="E45" s="18">
        <v>66.735343624699269</v>
      </c>
    </row>
    <row r="46" spans="1:5" ht="22.5">
      <c r="A46" s="15" t="s">
        <v>56</v>
      </c>
      <c r="B46" s="16" t="s">
        <v>55</v>
      </c>
      <c r="C46" s="17">
        <v>683</v>
      </c>
      <c r="D46" s="17">
        <v>379.40300000000002</v>
      </c>
      <c r="E46" s="18">
        <v>55.549487554904829</v>
      </c>
    </row>
    <row r="47" spans="1:5" ht="22.5">
      <c r="A47" s="15" t="s">
        <v>54</v>
      </c>
      <c r="B47" s="16" t="s">
        <v>53</v>
      </c>
      <c r="C47" s="17">
        <v>42.872</v>
      </c>
      <c r="D47" s="17">
        <v>42.872</v>
      </c>
      <c r="E47" s="18">
        <v>100</v>
      </c>
    </row>
    <row r="48" spans="1:5" ht="21">
      <c r="A48" s="11" t="s">
        <v>52</v>
      </c>
      <c r="B48" s="12" t="s">
        <v>51</v>
      </c>
      <c r="C48" s="13">
        <v>3300</v>
      </c>
      <c r="D48" s="13">
        <v>0</v>
      </c>
      <c r="E48" s="14">
        <v>0</v>
      </c>
    </row>
    <row r="49" spans="1:5" ht="33.75">
      <c r="A49" s="15" t="s">
        <v>50</v>
      </c>
      <c r="B49" s="16" t="s">
        <v>49</v>
      </c>
      <c r="C49" s="17">
        <v>3300</v>
      </c>
      <c r="D49" s="17">
        <v>0</v>
      </c>
      <c r="E49" s="18">
        <v>0</v>
      </c>
    </row>
    <row r="50" spans="1:5">
      <c r="A50" s="11" t="s">
        <v>48</v>
      </c>
      <c r="B50" s="12" t="s">
        <v>47</v>
      </c>
      <c r="C50" s="13">
        <v>133</v>
      </c>
      <c r="D50" s="13">
        <v>136.215</v>
      </c>
      <c r="E50" s="14">
        <v>102.41792481203007</v>
      </c>
    </row>
    <row r="51" spans="1:5" ht="22.5">
      <c r="A51" s="15" t="s">
        <v>46</v>
      </c>
      <c r="B51" s="16" t="s">
        <v>45</v>
      </c>
      <c r="C51" s="17">
        <v>0</v>
      </c>
      <c r="D51" s="17">
        <v>3000</v>
      </c>
      <c r="E51" s="18">
        <v>0</v>
      </c>
    </row>
    <row r="52" spans="1:5" ht="33.75">
      <c r="A52" s="15" t="s">
        <v>44</v>
      </c>
      <c r="B52" s="16" t="s">
        <v>43</v>
      </c>
      <c r="C52" s="17">
        <v>133</v>
      </c>
      <c r="D52" s="17">
        <v>133.21</v>
      </c>
      <c r="E52" s="18">
        <v>100.16228571428572</v>
      </c>
    </row>
    <row r="53" spans="1:5">
      <c r="A53" s="7" t="s">
        <v>42</v>
      </c>
      <c r="B53" s="8" t="s">
        <v>41</v>
      </c>
      <c r="C53" s="9">
        <v>330</v>
      </c>
      <c r="D53" s="9">
        <v>25.155999999999999</v>
      </c>
      <c r="E53" s="10">
        <v>7.6231848484848488</v>
      </c>
    </row>
    <row r="54" spans="1:5" ht="21">
      <c r="A54" s="11" t="s">
        <v>40</v>
      </c>
      <c r="B54" s="12" t="s">
        <v>39</v>
      </c>
      <c r="C54" s="13">
        <v>0</v>
      </c>
      <c r="D54" s="13">
        <v>-18.379000000000001</v>
      </c>
      <c r="E54" s="14">
        <v>0</v>
      </c>
    </row>
    <row r="55" spans="1:5">
      <c r="A55" s="11" t="s">
        <v>38</v>
      </c>
      <c r="B55" s="12" t="s">
        <v>37</v>
      </c>
      <c r="C55" s="13">
        <v>330</v>
      </c>
      <c r="D55" s="13">
        <v>43.53</v>
      </c>
      <c r="E55" s="14">
        <v>13.192857575757577</v>
      </c>
    </row>
    <row r="56" spans="1:5" s="32" customFormat="1" ht="12.75">
      <c r="A56" s="28" t="s">
        <v>36</v>
      </c>
      <c r="B56" s="33" t="s">
        <v>35</v>
      </c>
      <c r="C56" s="34">
        <f>C57+C73</f>
        <v>134762.33199999999</v>
      </c>
      <c r="D56" s="34">
        <f>D57+D73</f>
        <v>63764.714</v>
      </c>
      <c r="E56" s="35">
        <v>47.316424540962799</v>
      </c>
    </row>
    <row r="57" spans="1:5" ht="22.5">
      <c r="A57" s="7" t="s">
        <v>34</v>
      </c>
      <c r="B57" s="8" t="s">
        <v>33</v>
      </c>
      <c r="C57" s="9">
        <f>C58+C61+C62+C63+C70</f>
        <v>134763.432</v>
      </c>
      <c r="D57" s="9">
        <f>D58+D61+D62+D63+D70</f>
        <v>63765.813999999998</v>
      </c>
      <c r="E57" s="10">
        <v>47.31685266816298</v>
      </c>
    </row>
    <row r="58" spans="1:5" ht="21">
      <c r="A58" s="11" t="s">
        <v>32</v>
      </c>
      <c r="B58" s="12" t="s">
        <v>31</v>
      </c>
      <c r="C58" s="13">
        <v>38838</v>
      </c>
      <c r="D58" s="13">
        <v>29257</v>
      </c>
      <c r="E58" s="14">
        <v>75.330861527370104</v>
      </c>
    </row>
    <row r="59" spans="1:5" ht="22.5">
      <c r="A59" s="5" t="s">
        <v>30</v>
      </c>
      <c r="B59" s="4" t="s">
        <v>29</v>
      </c>
      <c r="C59" s="3">
        <v>25968</v>
      </c>
      <c r="D59" s="3">
        <v>19476</v>
      </c>
      <c r="E59" s="2">
        <v>75</v>
      </c>
    </row>
    <row r="60" spans="1:5" ht="33.75">
      <c r="A60" s="5" t="s">
        <v>28</v>
      </c>
      <c r="B60" s="4" t="s">
        <v>27</v>
      </c>
      <c r="C60" s="3">
        <v>12870</v>
      </c>
      <c r="D60" s="3">
        <v>9781</v>
      </c>
      <c r="E60" s="2">
        <v>75.998445998446002</v>
      </c>
    </row>
    <row r="61" spans="1:5" ht="63">
      <c r="A61" s="11" t="s">
        <v>26</v>
      </c>
      <c r="B61" s="12" t="s">
        <v>25</v>
      </c>
      <c r="C61" s="13">
        <v>622</v>
      </c>
      <c r="D61" s="13">
        <v>0</v>
      </c>
      <c r="E61" s="14">
        <v>0</v>
      </c>
    </row>
    <row r="62" spans="1:5">
      <c r="A62" s="11" t="s">
        <v>24</v>
      </c>
      <c r="B62" s="12" t="s">
        <v>23</v>
      </c>
      <c r="C62" s="13">
        <v>48251.591999999997</v>
      </c>
      <c r="D62" s="13">
        <v>206.3</v>
      </c>
      <c r="E62" s="14">
        <v>0.42755065988289048</v>
      </c>
    </row>
    <row r="63" spans="1:5" ht="21">
      <c r="A63" s="11" t="s">
        <v>22</v>
      </c>
      <c r="B63" s="12" t="s">
        <v>21</v>
      </c>
      <c r="C63" s="13">
        <v>46044</v>
      </c>
      <c r="D63" s="13">
        <v>33302.514000000003</v>
      </c>
      <c r="E63" s="14">
        <v>72.32758789418817</v>
      </c>
    </row>
    <row r="64" spans="1:5" ht="33.75">
      <c r="A64" s="5" t="s">
        <v>20</v>
      </c>
      <c r="B64" s="4" t="s">
        <v>19</v>
      </c>
      <c r="C64" s="3">
        <v>5</v>
      </c>
      <c r="D64" s="3">
        <v>0</v>
      </c>
      <c r="E64" s="2">
        <v>0</v>
      </c>
    </row>
    <row r="65" spans="1:5" ht="33.75">
      <c r="A65" s="5" t="s">
        <v>18</v>
      </c>
      <c r="B65" s="4" t="s">
        <v>17</v>
      </c>
      <c r="C65" s="3">
        <v>261</v>
      </c>
      <c r="D65" s="3">
        <v>186.75</v>
      </c>
      <c r="E65" s="2">
        <v>71.551724137931032</v>
      </c>
    </row>
    <row r="66" spans="1:5" ht="22.5">
      <c r="A66" s="5" t="s">
        <v>16</v>
      </c>
      <c r="B66" s="4" t="s">
        <v>15</v>
      </c>
      <c r="C66" s="3">
        <v>183</v>
      </c>
      <c r="D66" s="3">
        <v>105</v>
      </c>
      <c r="E66" s="2">
        <v>57.377049180327866</v>
      </c>
    </row>
    <row r="67" spans="1:5" ht="33.75">
      <c r="A67" s="5" t="s">
        <v>14</v>
      </c>
      <c r="B67" s="4" t="s">
        <v>13</v>
      </c>
      <c r="C67" s="3">
        <v>2114</v>
      </c>
      <c r="D67" s="3">
        <v>1662</v>
      </c>
      <c r="E67" s="2">
        <v>78.618732261116364</v>
      </c>
    </row>
    <row r="68" spans="1:5" ht="22.5">
      <c r="A68" s="5" t="s">
        <v>12</v>
      </c>
      <c r="B68" s="4" t="s">
        <v>11</v>
      </c>
      <c r="C68" s="3">
        <v>42330</v>
      </c>
      <c r="D68" s="17">
        <v>30476.37</v>
      </c>
      <c r="E68" s="2">
        <v>71.997103874320814</v>
      </c>
    </row>
    <row r="69" spans="1:5" ht="45">
      <c r="A69" s="5" t="s">
        <v>10</v>
      </c>
      <c r="B69" s="4" t="s">
        <v>9</v>
      </c>
      <c r="C69" s="3">
        <v>1151</v>
      </c>
      <c r="D69" s="3">
        <v>872.39</v>
      </c>
      <c r="E69" s="2">
        <v>75.794135534317988</v>
      </c>
    </row>
    <row r="70" spans="1:5">
      <c r="A70" s="11" t="s">
        <v>8</v>
      </c>
      <c r="B70" s="12" t="s">
        <v>7</v>
      </c>
      <c r="C70" s="13">
        <v>1007.84</v>
      </c>
      <c r="D70" s="13">
        <v>1000</v>
      </c>
      <c r="E70" s="14">
        <v>99.222098745832682</v>
      </c>
    </row>
    <row r="71" spans="1:5" ht="33.75">
      <c r="A71" s="5" t="s">
        <v>6</v>
      </c>
      <c r="B71" s="4" t="s">
        <v>5</v>
      </c>
      <c r="C71" s="3">
        <v>7.84</v>
      </c>
      <c r="D71" s="3">
        <v>0</v>
      </c>
      <c r="E71" s="2">
        <v>0</v>
      </c>
    </row>
    <row r="72" spans="1:5" ht="22.5">
      <c r="A72" s="5" t="s">
        <v>4</v>
      </c>
      <c r="B72" s="4" t="s">
        <v>3</v>
      </c>
      <c r="C72" s="3">
        <v>1000</v>
      </c>
      <c r="D72" s="3">
        <v>1000</v>
      </c>
      <c r="E72" s="2">
        <v>100</v>
      </c>
    </row>
    <row r="73" spans="1:5" ht="31.5">
      <c r="A73" s="11" t="s">
        <v>2</v>
      </c>
      <c r="B73" s="12" t="s">
        <v>1</v>
      </c>
      <c r="C73" s="13">
        <v>-1.1000000000000001</v>
      </c>
      <c r="D73" s="13">
        <v>-1.1000000000000001</v>
      </c>
      <c r="E73" s="14">
        <v>100</v>
      </c>
    </row>
    <row r="74" spans="1:5" ht="12.75">
      <c r="A74" s="38" t="s">
        <v>0</v>
      </c>
      <c r="B74" s="39"/>
      <c r="C74" s="1">
        <v>172994.82</v>
      </c>
      <c r="D74" s="1">
        <v>85589.66</v>
      </c>
      <c r="E74" s="1">
        <v>49.475275796963253</v>
      </c>
    </row>
    <row r="76" spans="1:5">
      <c r="C76" s="26"/>
      <c r="D76" s="26"/>
    </row>
  </sheetData>
  <mergeCells count="6">
    <mergeCell ref="B1:C1"/>
    <mergeCell ref="A2:C2"/>
    <mergeCell ref="A3:C3"/>
    <mergeCell ref="B5:C5"/>
    <mergeCell ref="A74:B74"/>
    <mergeCell ref="A7:E7"/>
  </mergeCells>
  <pageMargins left="0.70866141732283472" right="0" top="0" bottom="0" header="0.31496062992125984" footer="0.31496062992125984"/>
  <pageSetup paperSize="9" scale="8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Specialist1</dc:creator>
  <cp:lastModifiedBy>Specialist_25</cp:lastModifiedBy>
  <cp:lastPrinted>2016-11-22T06:31:06Z</cp:lastPrinted>
  <dcterms:created xsi:type="dcterms:W3CDTF">2016-11-03T12:01:31Z</dcterms:created>
  <dcterms:modified xsi:type="dcterms:W3CDTF">2016-11-22T06:31:49Z</dcterms:modified>
</cp:coreProperties>
</file>