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ассигнования № 3" sheetId="3" r:id="rId1"/>
    <sheet name="Ведомства № 2" sheetId="2" r:id="rId2"/>
  </sheets>
  <definedNames>
    <definedName name="_xlnm._FilterDatabase" localSheetId="0" hidden="1">'ассигнования № 3'!$A$15:$L$601</definedName>
    <definedName name="_xlnm._FilterDatabase" localSheetId="1" hidden="1">'Ведомства № 2'!$A$15:$L$601</definedName>
  </definedNames>
  <calcPr calcId="114210"/>
</workbook>
</file>

<file path=xl/calcChain.xml><?xml version="1.0" encoding="utf-8"?>
<calcChain xmlns="http://schemas.openxmlformats.org/spreadsheetml/2006/main">
  <c r="K600" i="3"/>
  <c r="K599"/>
  <c r="K598"/>
  <c r="K597"/>
  <c r="K596"/>
  <c r="K595"/>
  <c r="J594"/>
  <c r="I594"/>
  <c r="I593"/>
  <c r="H594"/>
  <c r="G594"/>
  <c r="J593"/>
  <c r="J592"/>
  <c r="H593"/>
  <c r="G593"/>
  <c r="H592"/>
  <c r="G592"/>
  <c r="L591"/>
  <c r="K591"/>
  <c r="L590"/>
  <c r="K590"/>
  <c r="L589"/>
  <c r="K589"/>
  <c r="L588"/>
  <c r="K588"/>
  <c r="L587"/>
  <c r="K587"/>
  <c r="L586"/>
  <c r="K586"/>
  <c r="L585"/>
  <c r="K585"/>
  <c r="J584"/>
  <c r="I584"/>
  <c r="H584"/>
  <c r="H583"/>
  <c r="H582"/>
  <c r="G584"/>
  <c r="K584"/>
  <c r="J583"/>
  <c r="L583"/>
  <c r="I583"/>
  <c r="L581"/>
  <c r="K581"/>
  <c r="L580"/>
  <c r="K580"/>
  <c r="L579"/>
  <c r="K579"/>
  <c r="L578"/>
  <c r="K578"/>
  <c r="L577"/>
  <c r="K577"/>
  <c r="L576"/>
  <c r="K576"/>
  <c r="L575"/>
  <c r="K575"/>
  <c r="L574"/>
  <c r="K574"/>
  <c r="K573"/>
  <c r="K572"/>
  <c r="K571"/>
  <c r="K570"/>
  <c r="K569"/>
  <c r="K568"/>
  <c r="K567"/>
  <c r="J566"/>
  <c r="I566"/>
  <c r="K566"/>
  <c r="H566"/>
  <c r="L566"/>
  <c r="G566"/>
  <c r="J565"/>
  <c r="G565"/>
  <c r="G564"/>
  <c r="K563"/>
  <c r="K562"/>
  <c r="K561"/>
  <c r="K560"/>
  <c r="K559"/>
  <c r="J558"/>
  <c r="I558"/>
  <c r="H558"/>
  <c r="G558"/>
  <c r="K556"/>
  <c r="K555"/>
  <c r="K554"/>
  <c r="K553"/>
  <c r="K552"/>
  <c r="J551"/>
  <c r="I551"/>
  <c r="H551"/>
  <c r="G551"/>
  <c r="K551"/>
  <c r="L550"/>
  <c r="K550"/>
  <c r="L549"/>
  <c r="K549"/>
  <c r="L548"/>
  <c r="K548"/>
  <c r="L547"/>
  <c r="K547"/>
  <c r="L546"/>
  <c r="K546"/>
  <c r="J545"/>
  <c r="L545"/>
  <c r="I545"/>
  <c r="H545"/>
  <c r="G545"/>
  <c r="G544"/>
  <c r="G543"/>
  <c r="I544"/>
  <c r="K544"/>
  <c r="H544"/>
  <c r="H543"/>
  <c r="K542"/>
  <c r="K541"/>
  <c r="K540"/>
  <c r="K539"/>
  <c r="J538"/>
  <c r="I538"/>
  <c r="H538"/>
  <c r="G538"/>
  <c r="K538"/>
  <c r="K537"/>
  <c r="K536"/>
  <c r="K535"/>
  <c r="K534"/>
  <c r="K533"/>
  <c r="K532"/>
  <c r="K531"/>
  <c r="J530"/>
  <c r="I530"/>
  <c r="H530"/>
  <c r="G530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J513"/>
  <c r="I513"/>
  <c r="K513"/>
  <c r="H513"/>
  <c r="H508"/>
  <c r="H507"/>
  <c r="H506"/>
  <c r="G513"/>
  <c r="K512"/>
  <c r="K511"/>
  <c r="K510"/>
  <c r="K509"/>
  <c r="J508"/>
  <c r="I508"/>
  <c r="I507"/>
  <c r="J507"/>
  <c r="J506"/>
  <c r="K505"/>
  <c r="K504"/>
  <c r="K503"/>
  <c r="K502"/>
  <c r="K501"/>
  <c r="J500"/>
  <c r="I500"/>
  <c r="K500"/>
  <c r="H500"/>
  <c r="G500"/>
  <c r="K499"/>
  <c r="K498"/>
  <c r="K497"/>
  <c r="K496"/>
  <c r="J495"/>
  <c r="I495"/>
  <c r="H495"/>
  <c r="G495"/>
  <c r="K495"/>
  <c r="K494"/>
  <c r="K493"/>
  <c r="K492"/>
  <c r="K491"/>
  <c r="K490"/>
  <c r="K489"/>
  <c r="K488"/>
  <c r="K487"/>
  <c r="K486"/>
  <c r="J485"/>
  <c r="I485"/>
  <c r="K485"/>
  <c r="H485"/>
  <c r="H484"/>
  <c r="H483"/>
  <c r="G485"/>
  <c r="J484"/>
  <c r="I484"/>
  <c r="I483"/>
  <c r="K483"/>
  <c r="G484"/>
  <c r="J483"/>
  <c r="G483"/>
  <c r="K482"/>
  <c r="K481"/>
  <c r="K480"/>
  <c r="K479"/>
  <c r="J478"/>
  <c r="I478"/>
  <c r="H478"/>
  <c r="G478"/>
  <c r="K478"/>
  <c r="K477"/>
  <c r="K476"/>
  <c r="K475"/>
  <c r="K474"/>
  <c r="J473"/>
  <c r="I473"/>
  <c r="K473"/>
  <c r="H473"/>
  <c r="G473"/>
  <c r="K472"/>
  <c r="K471"/>
  <c r="K470"/>
  <c r="K469"/>
  <c r="K468"/>
  <c r="K467"/>
  <c r="K466"/>
  <c r="K465"/>
  <c r="K464"/>
  <c r="K463"/>
  <c r="K462"/>
  <c r="K461"/>
  <c r="J460"/>
  <c r="I460"/>
  <c r="I459"/>
  <c r="K459"/>
  <c r="H460"/>
  <c r="G460"/>
  <c r="J459"/>
  <c r="H459"/>
  <c r="G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J438"/>
  <c r="I438"/>
  <c r="H438"/>
  <c r="G438"/>
  <c r="G437"/>
  <c r="J437"/>
  <c r="I437"/>
  <c r="H437"/>
  <c r="L436"/>
  <c r="K436"/>
  <c r="L435"/>
  <c r="K435"/>
  <c r="L434"/>
  <c r="K434"/>
  <c r="L433"/>
  <c r="K433"/>
  <c r="L432"/>
  <c r="K432"/>
  <c r="L431"/>
  <c r="K431"/>
  <c r="L430"/>
  <c r="K430"/>
  <c r="L429"/>
  <c r="K429"/>
  <c r="L428"/>
  <c r="K428"/>
  <c r="L427"/>
  <c r="K427"/>
  <c r="L426"/>
  <c r="K426"/>
  <c r="L425"/>
  <c r="K425"/>
  <c r="L424"/>
  <c r="K424"/>
  <c r="L423"/>
  <c r="K423"/>
  <c r="L422"/>
  <c r="K422"/>
  <c r="L421"/>
  <c r="K421"/>
  <c r="L420"/>
  <c r="K420"/>
  <c r="L419"/>
  <c r="K419"/>
  <c r="L418"/>
  <c r="K418"/>
  <c r="J417"/>
  <c r="I417"/>
  <c r="K417"/>
  <c r="H417"/>
  <c r="L417"/>
  <c r="G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J398"/>
  <c r="I398"/>
  <c r="H398"/>
  <c r="H397"/>
  <c r="H396"/>
  <c r="H389"/>
  <c r="G398"/>
  <c r="K398"/>
  <c r="J397"/>
  <c r="L397"/>
  <c r="I397"/>
  <c r="K395"/>
  <c r="K394"/>
  <c r="K393"/>
  <c r="K392"/>
  <c r="K391"/>
  <c r="J390"/>
  <c r="I390"/>
  <c r="K390"/>
  <c r="H390"/>
  <c r="G390"/>
  <c r="K388"/>
  <c r="K387"/>
  <c r="K386"/>
  <c r="K385"/>
  <c r="J384"/>
  <c r="I384"/>
  <c r="K384"/>
  <c r="H384"/>
  <c r="G384"/>
  <c r="K383"/>
  <c r="K382"/>
  <c r="K381"/>
  <c r="K380"/>
  <c r="J379"/>
  <c r="I379"/>
  <c r="K379"/>
  <c r="H379"/>
  <c r="G379"/>
  <c r="L378"/>
  <c r="K378"/>
  <c r="L377"/>
  <c r="K377"/>
  <c r="L376"/>
  <c r="K376"/>
  <c r="L375"/>
  <c r="K375"/>
  <c r="L374"/>
  <c r="K374"/>
  <c r="L373"/>
  <c r="K373"/>
  <c r="L372"/>
  <c r="K372"/>
  <c r="L371"/>
  <c r="K371"/>
  <c r="L370"/>
  <c r="K370"/>
  <c r="J369"/>
  <c r="L369"/>
  <c r="I369"/>
  <c r="K369"/>
  <c r="H369"/>
  <c r="G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J351"/>
  <c r="I351"/>
  <c r="H351"/>
  <c r="H350"/>
  <c r="H349"/>
  <c r="H342"/>
  <c r="H341"/>
  <c r="G351"/>
  <c r="K351"/>
  <c r="J350"/>
  <c r="I350"/>
  <c r="K348"/>
  <c r="K347"/>
  <c r="K346"/>
  <c r="K345"/>
  <c r="K344"/>
  <c r="K343"/>
  <c r="K340"/>
  <c r="K339"/>
  <c r="K338"/>
  <c r="K337"/>
  <c r="K336"/>
  <c r="K335"/>
  <c r="K334"/>
  <c r="K333"/>
  <c r="J332"/>
  <c r="J331"/>
  <c r="I332"/>
  <c r="H332"/>
  <c r="G332"/>
  <c r="K332"/>
  <c r="I331"/>
  <c r="H331"/>
  <c r="G331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J314"/>
  <c r="I314"/>
  <c r="K314"/>
  <c r="H314"/>
  <c r="G314"/>
  <c r="K313"/>
  <c r="K312"/>
  <c r="K311"/>
  <c r="K310"/>
  <c r="K309"/>
  <c r="K308"/>
  <c r="K307"/>
  <c r="K306"/>
  <c r="K305"/>
  <c r="K304"/>
  <c r="K303"/>
  <c r="K302"/>
  <c r="J301"/>
  <c r="I301"/>
  <c r="K301"/>
  <c r="H301"/>
  <c r="G301"/>
  <c r="K300"/>
  <c r="K299"/>
  <c r="K298"/>
  <c r="K297"/>
  <c r="K296"/>
  <c r="K295"/>
  <c r="J294"/>
  <c r="I294"/>
  <c r="K294"/>
  <c r="H294"/>
  <c r="H293"/>
  <c r="G294"/>
  <c r="J293"/>
  <c r="I293"/>
  <c r="K293"/>
  <c r="G293"/>
  <c r="K292"/>
  <c r="K291"/>
  <c r="K290"/>
  <c r="K289"/>
  <c r="K288"/>
  <c r="K287"/>
  <c r="K286"/>
  <c r="K285"/>
  <c r="K284"/>
  <c r="K283"/>
  <c r="K282"/>
  <c r="J281"/>
  <c r="I281"/>
  <c r="K281"/>
  <c r="G281"/>
  <c r="K280"/>
  <c r="K279"/>
  <c r="J278"/>
  <c r="I278"/>
  <c r="H278"/>
  <c r="G278"/>
  <c r="G277"/>
  <c r="J277"/>
  <c r="I277"/>
  <c r="K277"/>
  <c r="H277"/>
  <c r="K276"/>
  <c r="K275"/>
  <c r="J274"/>
  <c r="I274"/>
  <c r="H274"/>
  <c r="G274"/>
  <c r="G273"/>
  <c r="J273"/>
  <c r="I273"/>
  <c r="K273"/>
  <c r="H273"/>
  <c r="K272"/>
  <c r="K271"/>
  <c r="J270"/>
  <c r="I270"/>
  <c r="H270"/>
  <c r="G270"/>
  <c r="G269"/>
  <c r="G268"/>
  <c r="J269"/>
  <c r="I269"/>
  <c r="H269"/>
  <c r="H268"/>
  <c r="J268"/>
  <c r="I268"/>
  <c r="K267"/>
  <c r="K266"/>
  <c r="K265"/>
  <c r="J264"/>
  <c r="I264"/>
  <c r="I263"/>
  <c r="H264"/>
  <c r="H263"/>
  <c r="H262"/>
  <c r="G264"/>
  <c r="J263"/>
  <c r="J262"/>
  <c r="J255"/>
  <c r="J254"/>
  <c r="G263"/>
  <c r="G262"/>
  <c r="K261"/>
  <c r="K260"/>
  <c r="K259"/>
  <c r="J258"/>
  <c r="I258"/>
  <c r="H258"/>
  <c r="G258"/>
  <c r="G257"/>
  <c r="G256"/>
  <c r="G255"/>
  <c r="G254"/>
  <c r="J257"/>
  <c r="I257"/>
  <c r="K257"/>
  <c r="H257"/>
  <c r="H256"/>
  <c r="H255"/>
  <c r="H254"/>
  <c r="J256"/>
  <c r="I256"/>
  <c r="K253"/>
  <c r="K252"/>
  <c r="J251"/>
  <c r="J250"/>
  <c r="J249"/>
  <c r="J243"/>
  <c r="J242"/>
  <c r="I251"/>
  <c r="H251"/>
  <c r="G251"/>
  <c r="K251"/>
  <c r="I250"/>
  <c r="H250"/>
  <c r="G250"/>
  <c r="G249"/>
  <c r="I249"/>
  <c r="K249"/>
  <c r="H249"/>
  <c r="K248"/>
  <c r="K247"/>
  <c r="J246"/>
  <c r="I246"/>
  <c r="H246"/>
  <c r="G246"/>
  <c r="G245"/>
  <c r="G244"/>
  <c r="G243"/>
  <c r="G242"/>
  <c r="J245"/>
  <c r="I245"/>
  <c r="K245"/>
  <c r="H245"/>
  <c r="H244"/>
  <c r="H243"/>
  <c r="J244"/>
  <c r="I244"/>
  <c r="I243"/>
  <c r="K241"/>
  <c r="K240"/>
  <c r="K239"/>
  <c r="J238"/>
  <c r="I238"/>
  <c r="H238"/>
  <c r="G238"/>
  <c r="G237"/>
  <c r="G236"/>
  <c r="G235"/>
  <c r="J237"/>
  <c r="I237"/>
  <c r="K237"/>
  <c r="H237"/>
  <c r="H236"/>
  <c r="H235"/>
  <c r="J236"/>
  <c r="J235"/>
  <c r="I236"/>
  <c r="I235"/>
  <c r="K234"/>
  <c r="K233"/>
  <c r="K232"/>
  <c r="K231"/>
  <c r="J230"/>
  <c r="I230"/>
  <c r="H230"/>
  <c r="G230"/>
  <c r="G229"/>
  <c r="G228"/>
  <c r="J229"/>
  <c r="I229"/>
  <c r="H229"/>
  <c r="H228"/>
  <c r="J228"/>
  <c r="I228"/>
  <c r="K227"/>
  <c r="K226"/>
  <c r="J225"/>
  <c r="I225"/>
  <c r="K225"/>
  <c r="H225"/>
  <c r="H224"/>
  <c r="H223"/>
  <c r="G225"/>
  <c r="J224"/>
  <c r="I224"/>
  <c r="I223"/>
  <c r="K223"/>
  <c r="G224"/>
  <c r="J223"/>
  <c r="G223"/>
  <c r="K222"/>
  <c r="K221"/>
  <c r="J220"/>
  <c r="I220"/>
  <c r="I219"/>
  <c r="H220"/>
  <c r="G220"/>
  <c r="J219"/>
  <c r="J218"/>
  <c r="H219"/>
  <c r="G219"/>
  <c r="H218"/>
  <c r="G218"/>
  <c r="K217"/>
  <c r="K216"/>
  <c r="J215"/>
  <c r="J214"/>
  <c r="J213"/>
  <c r="I215"/>
  <c r="H215"/>
  <c r="G215"/>
  <c r="K215"/>
  <c r="I214"/>
  <c r="H214"/>
  <c r="G214"/>
  <c r="G213"/>
  <c r="G212"/>
  <c r="G211"/>
  <c r="G210"/>
  <c r="I213"/>
  <c r="K213"/>
  <c r="H213"/>
  <c r="K209"/>
  <c r="K208"/>
  <c r="J207"/>
  <c r="J206"/>
  <c r="J205"/>
  <c r="J204"/>
  <c r="J203"/>
  <c r="I207"/>
  <c r="H207"/>
  <c r="G207"/>
  <c r="K207"/>
  <c r="I206"/>
  <c r="H206"/>
  <c r="G206"/>
  <c r="G205"/>
  <c r="G204"/>
  <c r="G203"/>
  <c r="I205"/>
  <c r="K205"/>
  <c r="H205"/>
  <c r="H204"/>
  <c r="H203"/>
  <c r="I204"/>
  <c r="I203"/>
  <c r="L202"/>
  <c r="K202"/>
  <c r="L201"/>
  <c r="K201"/>
  <c r="L200"/>
  <c r="K200"/>
  <c r="J199"/>
  <c r="I199"/>
  <c r="G199"/>
  <c r="G198"/>
  <c r="G197"/>
  <c r="G196"/>
  <c r="G195"/>
  <c r="I198"/>
  <c r="K198"/>
  <c r="L194"/>
  <c r="K194"/>
  <c r="L193"/>
  <c r="K193"/>
  <c r="L192"/>
  <c r="K192"/>
  <c r="L191"/>
  <c r="K191"/>
  <c r="L190"/>
  <c r="K190"/>
  <c r="J189"/>
  <c r="L189"/>
  <c r="I189"/>
  <c r="H189"/>
  <c r="G189"/>
  <c r="K189"/>
  <c r="L188"/>
  <c r="K188"/>
  <c r="L187"/>
  <c r="K187"/>
  <c r="L186"/>
  <c r="K186"/>
  <c r="J185"/>
  <c r="L185"/>
  <c r="I185"/>
  <c r="H185"/>
  <c r="G185"/>
  <c r="G184"/>
  <c r="I184"/>
  <c r="K184"/>
  <c r="H184"/>
  <c r="K183"/>
  <c r="K182"/>
  <c r="K181"/>
  <c r="J180"/>
  <c r="I180"/>
  <c r="K180"/>
  <c r="H180"/>
  <c r="G180"/>
  <c r="K179"/>
  <c r="K178"/>
  <c r="K177"/>
  <c r="J176"/>
  <c r="I176"/>
  <c r="K176"/>
  <c r="H176"/>
  <c r="G176"/>
  <c r="L175"/>
  <c r="K175"/>
  <c r="L174"/>
  <c r="K174"/>
  <c r="L173"/>
  <c r="K173"/>
  <c r="L172"/>
  <c r="K172"/>
  <c r="L171"/>
  <c r="K171"/>
  <c r="L170"/>
  <c r="K170"/>
  <c r="L169"/>
  <c r="K169"/>
  <c r="L168"/>
  <c r="K168"/>
  <c r="L167"/>
  <c r="K167"/>
  <c r="L166"/>
  <c r="K166"/>
  <c r="L165"/>
  <c r="K165"/>
  <c r="L164"/>
  <c r="K164"/>
  <c r="L163"/>
  <c r="K163"/>
  <c r="J162"/>
  <c r="I162"/>
  <c r="K162"/>
  <c r="H162"/>
  <c r="L162"/>
  <c r="G162"/>
  <c r="L161"/>
  <c r="K161"/>
  <c r="L160"/>
  <c r="K160"/>
  <c r="L159"/>
  <c r="K159"/>
  <c r="L158"/>
  <c r="K158"/>
  <c r="J157"/>
  <c r="G157"/>
  <c r="K156"/>
  <c r="K155"/>
  <c r="K154"/>
  <c r="K153"/>
  <c r="K152"/>
  <c r="K151"/>
  <c r="K150"/>
  <c r="K149"/>
  <c r="J148"/>
  <c r="I148"/>
  <c r="H148"/>
  <c r="H129"/>
  <c r="G148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J131"/>
  <c r="I131"/>
  <c r="K131"/>
  <c r="H131"/>
  <c r="G131"/>
  <c r="K130"/>
  <c r="J129"/>
  <c r="I129"/>
  <c r="G129"/>
  <c r="G128"/>
  <c r="K127"/>
  <c r="K126"/>
  <c r="K125"/>
  <c r="K124"/>
  <c r="K123"/>
  <c r="G122"/>
  <c r="G121"/>
  <c r="J121"/>
  <c r="I121"/>
  <c r="K121"/>
  <c r="H121"/>
  <c r="K120"/>
  <c r="K119"/>
  <c r="K118"/>
  <c r="K117"/>
  <c r="K116"/>
  <c r="K115"/>
  <c r="K114"/>
  <c r="K113"/>
  <c r="G112"/>
  <c r="K112"/>
  <c r="J111"/>
  <c r="I111"/>
  <c r="H111"/>
  <c r="G111"/>
  <c r="K111"/>
  <c r="K110"/>
  <c r="K109"/>
  <c r="K108"/>
  <c r="K107"/>
  <c r="K106"/>
  <c r="J105"/>
  <c r="I105"/>
  <c r="K105"/>
  <c r="H105"/>
  <c r="G105"/>
  <c r="K104"/>
  <c r="K103"/>
  <c r="K102"/>
  <c r="K101"/>
  <c r="J100"/>
  <c r="I100"/>
  <c r="H100"/>
  <c r="G100"/>
  <c r="K100"/>
  <c r="L99"/>
  <c r="K99"/>
  <c r="L98"/>
  <c r="K98"/>
  <c r="L97"/>
  <c r="K97"/>
  <c r="L96"/>
  <c r="K96"/>
  <c r="L95"/>
  <c r="K95"/>
  <c r="L94"/>
  <c r="K94"/>
  <c r="L93"/>
  <c r="K93"/>
  <c r="J92"/>
  <c r="L92"/>
  <c r="I92"/>
  <c r="H92"/>
  <c r="G92"/>
  <c r="K92"/>
  <c r="L91"/>
  <c r="K91"/>
  <c r="L90"/>
  <c r="K90"/>
  <c r="L89"/>
  <c r="K89"/>
  <c r="L88"/>
  <c r="K88"/>
  <c r="L87"/>
  <c r="K87"/>
  <c r="L86"/>
  <c r="K86"/>
  <c r="J85"/>
  <c r="I85"/>
  <c r="K85"/>
  <c r="H85"/>
  <c r="L85"/>
  <c r="G85"/>
  <c r="L84"/>
  <c r="K84"/>
  <c r="L83"/>
  <c r="K83"/>
  <c r="J82"/>
  <c r="L82"/>
  <c r="I82"/>
  <c r="H82"/>
  <c r="G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J69"/>
  <c r="I69"/>
  <c r="K69"/>
  <c r="H69"/>
  <c r="L69"/>
  <c r="G69"/>
  <c r="J68"/>
  <c r="G68"/>
  <c r="G61"/>
  <c r="L67"/>
  <c r="K67"/>
  <c r="L66"/>
  <c r="K66"/>
  <c r="L65"/>
  <c r="K65"/>
  <c r="L64"/>
  <c r="K64"/>
  <c r="L63"/>
  <c r="K63"/>
  <c r="L62"/>
  <c r="K62"/>
  <c r="K60"/>
  <c r="K59"/>
  <c r="K58"/>
  <c r="K57"/>
  <c r="K56"/>
  <c r="K55"/>
  <c r="K54"/>
  <c r="K53"/>
  <c r="K52"/>
  <c r="K51"/>
  <c r="K50"/>
  <c r="K49"/>
  <c r="K48"/>
  <c r="K47"/>
  <c r="K46"/>
  <c r="K45"/>
  <c r="J44"/>
  <c r="I44"/>
  <c r="I43"/>
  <c r="K43"/>
  <c r="H44"/>
  <c r="G44"/>
  <c r="J43"/>
  <c r="H43"/>
  <c r="G43"/>
  <c r="K42"/>
  <c r="K41"/>
  <c r="K40"/>
  <c r="K39"/>
  <c r="K38"/>
  <c r="J37"/>
  <c r="I37"/>
  <c r="K37"/>
  <c r="H37"/>
  <c r="G37"/>
  <c r="K36"/>
  <c r="K35"/>
  <c r="K34"/>
  <c r="K33"/>
  <c r="J32"/>
  <c r="I32"/>
  <c r="K32"/>
  <c r="H32"/>
  <c r="G32"/>
  <c r="K31"/>
  <c r="K30"/>
  <c r="K29"/>
  <c r="K28"/>
  <c r="J27"/>
  <c r="J26"/>
  <c r="I27"/>
  <c r="H27"/>
  <c r="G27"/>
  <c r="K27"/>
  <c r="H26"/>
  <c r="G26"/>
  <c r="G25"/>
  <c r="G16"/>
  <c r="K24"/>
  <c r="K23"/>
  <c r="K22"/>
  <c r="K21"/>
  <c r="K20"/>
  <c r="K19"/>
  <c r="K18"/>
  <c r="J17"/>
  <c r="I17"/>
  <c r="K17"/>
  <c r="H17"/>
  <c r="G17"/>
  <c r="H128"/>
  <c r="K219"/>
  <c r="I218"/>
  <c r="K243"/>
  <c r="K235"/>
  <c r="K268"/>
  <c r="K263"/>
  <c r="I262"/>
  <c r="K262"/>
  <c r="I506"/>
  <c r="K228"/>
  <c r="K269"/>
  <c r="K593"/>
  <c r="I592"/>
  <c r="K592"/>
  <c r="K203"/>
  <c r="H212"/>
  <c r="H211"/>
  <c r="H210"/>
  <c r="J212"/>
  <c r="J211"/>
  <c r="J210"/>
  <c r="K229"/>
  <c r="H242"/>
  <c r="I255"/>
  <c r="L350"/>
  <c r="K437"/>
  <c r="I26"/>
  <c r="K44"/>
  <c r="J61"/>
  <c r="H68"/>
  <c r="H61"/>
  <c r="H25"/>
  <c r="H16"/>
  <c r="H601"/>
  <c r="H157"/>
  <c r="L157"/>
  <c r="J184"/>
  <c r="L184"/>
  <c r="J198"/>
  <c r="H199"/>
  <c r="H198"/>
  <c r="H197"/>
  <c r="H196"/>
  <c r="H195"/>
  <c r="K204"/>
  <c r="K220"/>
  <c r="K224"/>
  <c r="K236"/>
  <c r="K244"/>
  <c r="K256"/>
  <c r="K264"/>
  <c r="I349"/>
  <c r="G350"/>
  <c r="G349"/>
  <c r="G342"/>
  <c r="I389"/>
  <c r="K389"/>
  <c r="I396"/>
  <c r="G397"/>
  <c r="G396"/>
  <c r="G389"/>
  <c r="K460"/>
  <c r="K484"/>
  <c r="G508"/>
  <c r="G507"/>
  <c r="G506"/>
  <c r="K508"/>
  <c r="J544"/>
  <c r="J564"/>
  <c r="L564"/>
  <c r="H565"/>
  <c r="H564"/>
  <c r="H557"/>
  <c r="I582"/>
  <c r="K582"/>
  <c r="G583"/>
  <c r="G582"/>
  <c r="G557"/>
  <c r="K594"/>
  <c r="K122"/>
  <c r="K129"/>
  <c r="K185"/>
  <c r="K199"/>
  <c r="K545"/>
  <c r="K558"/>
  <c r="L584"/>
  <c r="K206"/>
  <c r="K214"/>
  <c r="K230"/>
  <c r="K238"/>
  <c r="K246"/>
  <c r="K250"/>
  <c r="K258"/>
  <c r="K270"/>
  <c r="K274"/>
  <c r="K278"/>
  <c r="K438"/>
  <c r="I68"/>
  <c r="I157"/>
  <c r="I197"/>
  <c r="J349"/>
  <c r="J396"/>
  <c r="L396"/>
  <c r="I543"/>
  <c r="K543"/>
  <c r="I565"/>
  <c r="J582"/>
  <c r="L582"/>
  <c r="L68"/>
  <c r="L565"/>
  <c r="L199"/>
  <c r="K507"/>
  <c r="K565"/>
  <c r="I564"/>
  <c r="K197"/>
  <c r="I196"/>
  <c r="L198"/>
  <c r="J197"/>
  <c r="K396"/>
  <c r="L61"/>
  <c r="J128"/>
  <c r="L128"/>
  <c r="K583"/>
  <c r="K506"/>
  <c r="J557"/>
  <c r="L557"/>
  <c r="J342"/>
  <c r="L349"/>
  <c r="K349"/>
  <c r="I342"/>
  <c r="K218"/>
  <c r="I212"/>
  <c r="J25"/>
  <c r="K350"/>
  <c r="K157"/>
  <c r="I128"/>
  <c r="K128"/>
  <c r="K68"/>
  <c r="I61"/>
  <c r="K61"/>
  <c r="L544"/>
  <c r="J543"/>
  <c r="L543"/>
  <c r="K26"/>
  <c r="I25"/>
  <c r="K255"/>
  <c r="I254"/>
  <c r="G341"/>
  <c r="G601"/>
  <c r="K397"/>
  <c r="J389"/>
  <c r="L389"/>
  <c r="L342"/>
  <c r="J341"/>
  <c r="L341"/>
  <c r="I211"/>
  <c r="K212"/>
  <c r="L197"/>
  <c r="J196"/>
  <c r="K564"/>
  <c r="I557"/>
  <c r="K557"/>
  <c r="K254"/>
  <c r="I242"/>
  <c r="K242"/>
  <c r="L25"/>
  <c r="J16"/>
  <c r="K25"/>
  <c r="I16"/>
  <c r="K342"/>
  <c r="I341"/>
  <c r="K341"/>
  <c r="K196"/>
  <c r="I195"/>
  <c r="K195"/>
  <c r="K16"/>
  <c r="L196"/>
  <c r="J195"/>
  <c r="L195"/>
  <c r="K211"/>
  <c r="I210"/>
  <c r="K210"/>
  <c r="J601"/>
  <c r="L601"/>
  <c r="L16"/>
  <c r="I601"/>
  <c r="K601"/>
  <c r="J495" i="2"/>
  <c r="J485"/>
  <c r="J484"/>
  <c r="J478"/>
  <c r="J460"/>
  <c r="J438"/>
  <c r="J437"/>
  <c r="J398"/>
  <c r="J390"/>
  <c r="J384"/>
  <c r="J379"/>
  <c r="J351"/>
  <c r="J369"/>
  <c r="J278"/>
  <c r="J277"/>
  <c r="J274"/>
  <c r="J273"/>
  <c r="J180"/>
  <c r="J176"/>
  <c r="J105"/>
  <c r="J100"/>
  <c r="J32"/>
  <c r="J27"/>
  <c r="J508"/>
  <c r="J513"/>
  <c r="J538"/>
  <c r="J551"/>
  <c r="J545"/>
  <c r="H545"/>
  <c r="H530"/>
  <c r="I530"/>
  <c r="J530"/>
  <c r="G530"/>
  <c r="H513"/>
  <c r="H508"/>
  <c r="H507"/>
  <c r="H506"/>
  <c r="I513"/>
  <c r="I508"/>
  <c r="G513"/>
  <c r="G485"/>
  <c r="G484"/>
  <c r="H460"/>
  <c r="I460"/>
  <c r="G460"/>
  <c r="H438"/>
  <c r="H437"/>
  <c r="I438"/>
  <c r="I437"/>
  <c r="I396"/>
  <c r="G438"/>
  <c r="G437"/>
  <c r="H417"/>
  <c r="I417"/>
  <c r="J417"/>
  <c r="G417"/>
  <c r="H398"/>
  <c r="H397"/>
  <c r="H396"/>
  <c r="I398"/>
  <c r="I397"/>
  <c r="J397"/>
  <c r="G398"/>
  <c r="H369"/>
  <c r="I369"/>
  <c r="G369"/>
  <c r="H351"/>
  <c r="H350"/>
  <c r="I351"/>
  <c r="G351"/>
  <c r="H278"/>
  <c r="H277"/>
  <c r="I278"/>
  <c r="I277"/>
  <c r="G278"/>
  <c r="G277"/>
  <c r="H274"/>
  <c r="H273"/>
  <c r="I274"/>
  <c r="I273"/>
  <c r="G274"/>
  <c r="G273"/>
  <c r="H270"/>
  <c r="H269"/>
  <c r="I270"/>
  <c r="I269"/>
  <c r="J270"/>
  <c r="J269"/>
  <c r="G270"/>
  <c r="G269"/>
  <c r="H264"/>
  <c r="H263"/>
  <c r="H262"/>
  <c r="I264"/>
  <c r="I263"/>
  <c r="I262"/>
  <c r="J264"/>
  <c r="J263"/>
  <c r="G264"/>
  <c r="G263"/>
  <c r="G262"/>
  <c r="I258"/>
  <c r="J258"/>
  <c r="J257"/>
  <c r="J256"/>
  <c r="H258"/>
  <c r="H257"/>
  <c r="H256"/>
  <c r="G258"/>
  <c r="G257"/>
  <c r="G256"/>
  <c r="H251"/>
  <c r="H250"/>
  <c r="H249"/>
  <c r="I251"/>
  <c r="I250"/>
  <c r="J251"/>
  <c r="J250"/>
  <c r="G251"/>
  <c r="G250"/>
  <c r="G249"/>
  <c r="H246"/>
  <c r="H245"/>
  <c r="H244"/>
  <c r="I246"/>
  <c r="I245"/>
  <c r="I244"/>
  <c r="J246"/>
  <c r="J245"/>
  <c r="G246"/>
  <c r="G245"/>
  <c r="H238"/>
  <c r="H237"/>
  <c r="H236"/>
  <c r="H235"/>
  <c r="I238"/>
  <c r="I237"/>
  <c r="J238"/>
  <c r="J237"/>
  <c r="G238"/>
  <c r="G237"/>
  <c r="G236"/>
  <c r="H230"/>
  <c r="H229"/>
  <c r="H228"/>
  <c r="I230"/>
  <c r="J230"/>
  <c r="J229"/>
  <c r="G230"/>
  <c r="G229"/>
  <c r="G228"/>
  <c r="H225"/>
  <c r="H224"/>
  <c r="H223"/>
  <c r="I225"/>
  <c r="I224"/>
  <c r="I223"/>
  <c r="J225"/>
  <c r="J224"/>
  <c r="G225"/>
  <c r="G224"/>
  <c r="H220"/>
  <c r="H219"/>
  <c r="H218"/>
  <c r="I220"/>
  <c r="J220"/>
  <c r="J219"/>
  <c r="G220"/>
  <c r="G219"/>
  <c r="G218"/>
  <c r="H215"/>
  <c r="H214"/>
  <c r="H213"/>
  <c r="I215"/>
  <c r="I214"/>
  <c r="I213"/>
  <c r="J215"/>
  <c r="J214"/>
  <c r="G215"/>
  <c r="G214"/>
  <c r="G213"/>
  <c r="H207"/>
  <c r="H206"/>
  <c r="H205"/>
  <c r="H204"/>
  <c r="H203"/>
  <c r="I207"/>
  <c r="I206"/>
  <c r="I205"/>
  <c r="I204"/>
  <c r="I203"/>
  <c r="J207"/>
  <c r="G207"/>
  <c r="G206"/>
  <c r="G205"/>
  <c r="I199"/>
  <c r="I198"/>
  <c r="G199"/>
  <c r="G198"/>
  <c r="G197"/>
  <c r="G196"/>
  <c r="H189"/>
  <c r="I189"/>
  <c r="J189"/>
  <c r="G189"/>
  <c r="H185"/>
  <c r="I185"/>
  <c r="J185"/>
  <c r="G185"/>
  <c r="G184"/>
  <c r="H184"/>
  <c r="H180"/>
  <c r="I180"/>
  <c r="G180"/>
  <c r="H176"/>
  <c r="I176"/>
  <c r="G176"/>
  <c r="H162"/>
  <c r="I162"/>
  <c r="J162"/>
  <c r="G162"/>
  <c r="H131"/>
  <c r="I131"/>
  <c r="J131"/>
  <c r="G131"/>
  <c r="H92"/>
  <c r="I92"/>
  <c r="J92"/>
  <c r="G92"/>
  <c r="H85"/>
  <c r="I85"/>
  <c r="J85"/>
  <c r="G85"/>
  <c r="H69"/>
  <c r="H68"/>
  <c r="I69"/>
  <c r="I68"/>
  <c r="I61"/>
  <c r="J69"/>
  <c r="J68"/>
  <c r="J61"/>
  <c r="G69"/>
  <c r="G68"/>
  <c r="H44"/>
  <c r="I44"/>
  <c r="J44"/>
  <c r="G44"/>
  <c r="G43"/>
  <c r="H43"/>
  <c r="I43"/>
  <c r="J43"/>
  <c r="H37"/>
  <c r="I37"/>
  <c r="J37"/>
  <c r="G37"/>
  <c r="H32"/>
  <c r="I32"/>
  <c r="G32"/>
  <c r="H27"/>
  <c r="I27"/>
  <c r="G27"/>
  <c r="H594"/>
  <c r="I594"/>
  <c r="J594"/>
  <c r="G594"/>
  <c r="G593"/>
  <c r="G592"/>
  <c r="H593"/>
  <c r="H592"/>
  <c r="I593"/>
  <c r="I592"/>
  <c r="J593"/>
  <c r="J592"/>
  <c r="H584"/>
  <c r="H583"/>
  <c r="H582"/>
  <c r="I584"/>
  <c r="I583"/>
  <c r="I582"/>
  <c r="J584"/>
  <c r="J583"/>
  <c r="G584"/>
  <c r="G583"/>
  <c r="H566"/>
  <c r="H565"/>
  <c r="I566"/>
  <c r="I565"/>
  <c r="I564"/>
  <c r="J566"/>
  <c r="J565"/>
  <c r="J564"/>
  <c r="G566"/>
  <c r="H558"/>
  <c r="I558"/>
  <c r="J558"/>
  <c r="G558"/>
  <c r="K558"/>
  <c r="H551"/>
  <c r="I551"/>
  <c r="G551"/>
  <c r="I545"/>
  <c r="G545"/>
  <c r="H538"/>
  <c r="I538"/>
  <c r="G538"/>
  <c r="H500"/>
  <c r="I500"/>
  <c r="J500"/>
  <c r="G500"/>
  <c r="H495"/>
  <c r="I495"/>
  <c r="G495"/>
  <c r="H485"/>
  <c r="H484"/>
  <c r="I485"/>
  <c r="K485"/>
  <c r="H478"/>
  <c r="I478"/>
  <c r="G478"/>
  <c r="H473"/>
  <c r="I473"/>
  <c r="J473"/>
  <c r="G473"/>
  <c r="I459"/>
  <c r="J459"/>
  <c r="H459"/>
  <c r="G459"/>
  <c r="H390"/>
  <c r="I390"/>
  <c r="G390"/>
  <c r="H384"/>
  <c r="I384"/>
  <c r="G384"/>
  <c r="H379"/>
  <c r="I379"/>
  <c r="G379"/>
  <c r="I350"/>
  <c r="I349"/>
  <c r="J350"/>
  <c r="J349"/>
  <c r="H332"/>
  <c r="I332"/>
  <c r="I331"/>
  <c r="J332"/>
  <c r="J331"/>
  <c r="G332"/>
  <c r="G331"/>
  <c r="H314"/>
  <c r="I314"/>
  <c r="J314"/>
  <c r="G314"/>
  <c r="H301"/>
  <c r="I301"/>
  <c r="J301"/>
  <c r="G301"/>
  <c r="H294"/>
  <c r="I294"/>
  <c r="I293"/>
  <c r="J294"/>
  <c r="G294"/>
  <c r="G293"/>
  <c r="I281"/>
  <c r="J281"/>
  <c r="G281"/>
  <c r="H148"/>
  <c r="I148"/>
  <c r="I129"/>
  <c r="J148"/>
  <c r="J129"/>
  <c r="G148"/>
  <c r="G129"/>
  <c r="H121"/>
  <c r="I121"/>
  <c r="J121"/>
  <c r="G122"/>
  <c r="G121"/>
  <c r="H111"/>
  <c r="I111"/>
  <c r="J111"/>
  <c r="G112"/>
  <c r="G111"/>
  <c r="H105"/>
  <c r="I105"/>
  <c r="G105"/>
  <c r="H100"/>
  <c r="I100"/>
  <c r="G100"/>
  <c r="H82"/>
  <c r="I82"/>
  <c r="J82"/>
  <c r="G82"/>
  <c r="H17"/>
  <c r="I17"/>
  <c r="J17"/>
  <c r="G17"/>
  <c r="K595"/>
  <c r="K596"/>
  <c r="K597"/>
  <c r="K598"/>
  <c r="K599"/>
  <c r="K600"/>
  <c r="K585"/>
  <c r="L585"/>
  <c r="K586"/>
  <c r="L586"/>
  <c r="K587"/>
  <c r="L587"/>
  <c r="K588"/>
  <c r="L588"/>
  <c r="K589"/>
  <c r="L589"/>
  <c r="K590"/>
  <c r="L590"/>
  <c r="K591"/>
  <c r="L591"/>
  <c r="K567"/>
  <c r="K568"/>
  <c r="K569"/>
  <c r="K570"/>
  <c r="K571"/>
  <c r="K572"/>
  <c r="K573"/>
  <c r="K574"/>
  <c r="L574"/>
  <c r="K575"/>
  <c r="L575"/>
  <c r="K576"/>
  <c r="L576"/>
  <c r="K577"/>
  <c r="L577"/>
  <c r="K578"/>
  <c r="L578"/>
  <c r="K579"/>
  <c r="L579"/>
  <c r="K580"/>
  <c r="L580"/>
  <c r="K581"/>
  <c r="L581"/>
  <c r="K560"/>
  <c r="K561"/>
  <c r="K562"/>
  <c r="K563"/>
  <c r="K559"/>
  <c r="K546"/>
  <c r="L546"/>
  <c r="K547"/>
  <c r="L547"/>
  <c r="K548"/>
  <c r="L548"/>
  <c r="K549"/>
  <c r="L549"/>
  <c r="K550"/>
  <c r="L550"/>
  <c r="K552"/>
  <c r="K553"/>
  <c r="K554"/>
  <c r="K555"/>
  <c r="K556"/>
  <c r="K509"/>
  <c r="K510"/>
  <c r="K511"/>
  <c r="K512"/>
  <c r="K514"/>
  <c r="K515"/>
  <c r="K516"/>
  <c r="K517"/>
  <c r="K518"/>
  <c r="K519"/>
  <c r="K520"/>
  <c r="K521"/>
  <c r="K522"/>
  <c r="K523"/>
  <c r="K524"/>
  <c r="K525"/>
  <c r="K526"/>
  <c r="K527"/>
  <c r="K528"/>
  <c r="K529"/>
  <c r="K531"/>
  <c r="K532"/>
  <c r="K533"/>
  <c r="K534"/>
  <c r="K535"/>
  <c r="K536"/>
  <c r="K537"/>
  <c r="K539"/>
  <c r="K540"/>
  <c r="K541"/>
  <c r="K542"/>
  <c r="K502"/>
  <c r="K503"/>
  <c r="K504"/>
  <c r="K505"/>
  <c r="K501"/>
  <c r="K486"/>
  <c r="K487"/>
  <c r="K488"/>
  <c r="K489"/>
  <c r="K490"/>
  <c r="K491"/>
  <c r="K492"/>
  <c r="K493"/>
  <c r="K494"/>
  <c r="K496"/>
  <c r="K497"/>
  <c r="K498"/>
  <c r="K499"/>
  <c r="K391"/>
  <c r="K392"/>
  <c r="K393"/>
  <c r="K394"/>
  <c r="K395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8"/>
  <c r="L418"/>
  <c r="K419"/>
  <c r="L419"/>
  <c r="K420"/>
  <c r="L420"/>
  <c r="K421"/>
  <c r="L421"/>
  <c r="K422"/>
  <c r="L422"/>
  <c r="K423"/>
  <c r="L423"/>
  <c r="K424"/>
  <c r="L424"/>
  <c r="K425"/>
  <c r="L425"/>
  <c r="K426"/>
  <c r="L426"/>
  <c r="K427"/>
  <c r="L427"/>
  <c r="K428"/>
  <c r="L428"/>
  <c r="K429"/>
  <c r="L429"/>
  <c r="K430"/>
  <c r="L430"/>
  <c r="K431"/>
  <c r="L431"/>
  <c r="K432"/>
  <c r="L432"/>
  <c r="K433"/>
  <c r="L433"/>
  <c r="K434"/>
  <c r="L434"/>
  <c r="K435"/>
  <c r="L435"/>
  <c r="K436"/>
  <c r="L436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61"/>
  <c r="K462"/>
  <c r="K463"/>
  <c r="K464"/>
  <c r="K465"/>
  <c r="K466"/>
  <c r="K467"/>
  <c r="K468"/>
  <c r="K469"/>
  <c r="K470"/>
  <c r="K471"/>
  <c r="K472"/>
  <c r="K474"/>
  <c r="K475"/>
  <c r="K476"/>
  <c r="K477"/>
  <c r="K479"/>
  <c r="K480"/>
  <c r="K481"/>
  <c r="K482"/>
  <c r="K344"/>
  <c r="K345"/>
  <c r="K346"/>
  <c r="K347"/>
  <c r="K348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L370"/>
  <c r="K371"/>
  <c r="L371"/>
  <c r="K372"/>
  <c r="L372"/>
  <c r="K373"/>
  <c r="L373"/>
  <c r="K374"/>
  <c r="L374"/>
  <c r="K375"/>
  <c r="L375"/>
  <c r="K376"/>
  <c r="L376"/>
  <c r="K377"/>
  <c r="L377"/>
  <c r="K378"/>
  <c r="L378"/>
  <c r="K380"/>
  <c r="K381"/>
  <c r="K382"/>
  <c r="K383"/>
  <c r="K385"/>
  <c r="K386"/>
  <c r="K387"/>
  <c r="K388"/>
  <c r="K343"/>
  <c r="K334"/>
  <c r="K335"/>
  <c r="K336"/>
  <c r="K337"/>
  <c r="K338"/>
  <c r="K339"/>
  <c r="K340"/>
  <c r="K333"/>
  <c r="K316"/>
  <c r="K317"/>
  <c r="K318"/>
  <c r="K319"/>
  <c r="K320"/>
  <c r="K321"/>
  <c r="K322"/>
  <c r="K323"/>
  <c r="K324"/>
  <c r="K325"/>
  <c r="K326"/>
  <c r="K327"/>
  <c r="K328"/>
  <c r="K329"/>
  <c r="K330"/>
  <c r="K315"/>
  <c r="K314"/>
  <c r="K303"/>
  <c r="K304"/>
  <c r="K305"/>
  <c r="K306"/>
  <c r="K307"/>
  <c r="K308"/>
  <c r="K309"/>
  <c r="K310"/>
  <c r="K311"/>
  <c r="K312"/>
  <c r="K313"/>
  <c r="K302"/>
  <c r="K301"/>
  <c r="K296"/>
  <c r="K297"/>
  <c r="K298"/>
  <c r="K299"/>
  <c r="K300"/>
  <c r="K295"/>
  <c r="K283"/>
  <c r="K284"/>
  <c r="K285"/>
  <c r="K286"/>
  <c r="K287"/>
  <c r="K288"/>
  <c r="K289"/>
  <c r="K290"/>
  <c r="K291"/>
  <c r="K292"/>
  <c r="K282"/>
  <c r="K281"/>
  <c r="K259"/>
  <c r="K260"/>
  <c r="K261"/>
  <c r="K264"/>
  <c r="K265"/>
  <c r="K266"/>
  <c r="K267"/>
  <c r="K270"/>
  <c r="K271"/>
  <c r="K272"/>
  <c r="K274"/>
  <c r="K275"/>
  <c r="K276"/>
  <c r="K278"/>
  <c r="K279"/>
  <c r="K280"/>
  <c r="K246"/>
  <c r="K247"/>
  <c r="K248"/>
  <c r="K251"/>
  <c r="K252"/>
  <c r="K253"/>
  <c r="K238"/>
  <c r="K239"/>
  <c r="K240"/>
  <c r="K241"/>
  <c r="K216"/>
  <c r="K217"/>
  <c r="K221"/>
  <c r="K222"/>
  <c r="K225"/>
  <c r="K226"/>
  <c r="K227"/>
  <c r="K231"/>
  <c r="K232"/>
  <c r="K233"/>
  <c r="K234"/>
  <c r="K207"/>
  <c r="K208"/>
  <c r="K209"/>
  <c r="K199"/>
  <c r="K200"/>
  <c r="L200"/>
  <c r="K201"/>
  <c r="L201"/>
  <c r="K202"/>
  <c r="L202"/>
  <c r="K130"/>
  <c r="K132"/>
  <c r="K133"/>
  <c r="K134"/>
  <c r="K135"/>
  <c r="K136"/>
  <c r="K137"/>
  <c r="K138"/>
  <c r="K139"/>
  <c r="K140"/>
  <c r="K141"/>
  <c r="K142"/>
  <c r="K143"/>
  <c r="K144"/>
  <c r="K145"/>
  <c r="K146"/>
  <c r="K147"/>
  <c r="K149"/>
  <c r="K150"/>
  <c r="K151"/>
  <c r="K152"/>
  <c r="K153"/>
  <c r="K154"/>
  <c r="K155"/>
  <c r="K156"/>
  <c r="K158"/>
  <c r="L158"/>
  <c r="K159"/>
  <c r="L159"/>
  <c r="K160"/>
  <c r="L160"/>
  <c r="K161"/>
  <c r="L161"/>
  <c r="K162"/>
  <c r="L162"/>
  <c r="K163"/>
  <c r="L163"/>
  <c r="K164"/>
  <c r="L164"/>
  <c r="K165"/>
  <c r="L165"/>
  <c r="K166"/>
  <c r="L166"/>
  <c r="K167"/>
  <c r="L167"/>
  <c r="K168"/>
  <c r="L168"/>
  <c r="K169"/>
  <c r="L169"/>
  <c r="K170"/>
  <c r="L170"/>
  <c r="K171"/>
  <c r="L171"/>
  <c r="K172"/>
  <c r="L172"/>
  <c r="K173"/>
  <c r="L173"/>
  <c r="K174"/>
  <c r="L174"/>
  <c r="K175"/>
  <c r="L175"/>
  <c r="K176"/>
  <c r="K177"/>
  <c r="K178"/>
  <c r="K179"/>
  <c r="K180"/>
  <c r="K181"/>
  <c r="K182"/>
  <c r="K183"/>
  <c r="L185"/>
  <c r="K186"/>
  <c r="L186"/>
  <c r="K187"/>
  <c r="L187"/>
  <c r="K188"/>
  <c r="L188"/>
  <c r="L189"/>
  <c r="K190"/>
  <c r="L190"/>
  <c r="K191"/>
  <c r="L191"/>
  <c r="K192"/>
  <c r="L192"/>
  <c r="K193"/>
  <c r="L193"/>
  <c r="K194"/>
  <c r="L194"/>
  <c r="K123"/>
  <c r="K124"/>
  <c r="K125"/>
  <c r="K126"/>
  <c r="K127"/>
  <c r="K113"/>
  <c r="K114"/>
  <c r="K115"/>
  <c r="K116"/>
  <c r="K117"/>
  <c r="K118"/>
  <c r="K119"/>
  <c r="K120"/>
  <c r="K28"/>
  <c r="K29"/>
  <c r="K30"/>
  <c r="K31"/>
  <c r="K33"/>
  <c r="K34"/>
  <c r="K35"/>
  <c r="K36"/>
  <c r="K38"/>
  <c r="K39"/>
  <c r="K40"/>
  <c r="K41"/>
  <c r="K42"/>
  <c r="K44"/>
  <c r="K45"/>
  <c r="K46"/>
  <c r="K47"/>
  <c r="K48"/>
  <c r="K49"/>
  <c r="K50"/>
  <c r="K51"/>
  <c r="K52"/>
  <c r="K53"/>
  <c r="K54"/>
  <c r="K55"/>
  <c r="K56"/>
  <c r="K57"/>
  <c r="K58"/>
  <c r="K59"/>
  <c r="K60"/>
  <c r="K62"/>
  <c r="L62"/>
  <c r="K63"/>
  <c r="L63"/>
  <c r="K64"/>
  <c r="L64"/>
  <c r="K65"/>
  <c r="L65"/>
  <c r="K66"/>
  <c r="L66"/>
  <c r="K67"/>
  <c r="L67"/>
  <c r="K70"/>
  <c r="L70"/>
  <c r="K71"/>
  <c r="L71"/>
  <c r="K72"/>
  <c r="L72"/>
  <c r="K73"/>
  <c r="L73"/>
  <c r="K74"/>
  <c r="L74"/>
  <c r="K75"/>
  <c r="L75"/>
  <c r="K76"/>
  <c r="L76"/>
  <c r="K77"/>
  <c r="L77"/>
  <c r="K78"/>
  <c r="L78"/>
  <c r="K79"/>
  <c r="L79"/>
  <c r="K80"/>
  <c r="L80"/>
  <c r="K81"/>
  <c r="L81"/>
  <c r="L82"/>
  <c r="K83"/>
  <c r="L83"/>
  <c r="K84"/>
  <c r="L84"/>
  <c r="K85"/>
  <c r="K86"/>
  <c r="L86"/>
  <c r="K87"/>
  <c r="L87"/>
  <c r="K88"/>
  <c r="L88"/>
  <c r="K89"/>
  <c r="L89"/>
  <c r="K90"/>
  <c r="L90"/>
  <c r="K91"/>
  <c r="L91"/>
  <c r="K92"/>
  <c r="L92"/>
  <c r="K93"/>
  <c r="L93"/>
  <c r="K94"/>
  <c r="L94"/>
  <c r="K95"/>
  <c r="L95"/>
  <c r="K96"/>
  <c r="L96"/>
  <c r="K97"/>
  <c r="L97"/>
  <c r="K98"/>
  <c r="L98"/>
  <c r="K99"/>
  <c r="L99"/>
  <c r="K101"/>
  <c r="K102"/>
  <c r="K103"/>
  <c r="K104"/>
  <c r="K106"/>
  <c r="K107"/>
  <c r="K108"/>
  <c r="K109"/>
  <c r="K110"/>
  <c r="K18"/>
  <c r="K19"/>
  <c r="K20"/>
  <c r="K21"/>
  <c r="K22"/>
  <c r="K23"/>
  <c r="K24"/>
  <c r="H26"/>
  <c r="G350"/>
  <c r="H199"/>
  <c r="H198"/>
  <c r="H197"/>
  <c r="H196"/>
  <c r="J26"/>
  <c r="L417"/>
  <c r="G508"/>
  <c r="J199"/>
  <c r="J483"/>
  <c r="J396"/>
  <c r="L396"/>
  <c r="L369"/>
  <c r="K294"/>
  <c r="K332"/>
  <c r="K538"/>
  <c r="L85"/>
  <c r="K220"/>
  <c r="K398"/>
  <c r="K417"/>
  <c r="K230"/>
  <c r="K350"/>
  <c r="G255"/>
  <c r="H544"/>
  <c r="H543"/>
  <c r="K131"/>
  <c r="K551"/>
  <c r="K189"/>
  <c r="K213"/>
  <c r="G507"/>
  <c r="G506"/>
  <c r="K530"/>
  <c r="K245"/>
  <c r="G244"/>
  <c r="G243"/>
  <c r="G26"/>
  <c r="K224"/>
  <c r="K273"/>
  <c r="G397"/>
  <c r="G396"/>
  <c r="G389"/>
  <c r="K438"/>
  <c r="L545"/>
  <c r="K331"/>
  <c r="J157"/>
  <c r="J206"/>
  <c r="J205"/>
  <c r="H243"/>
  <c r="K262"/>
  <c r="G268"/>
  <c r="I157"/>
  <c r="K215"/>
  <c r="K69"/>
  <c r="I484"/>
  <c r="K594"/>
  <c r="K27"/>
  <c r="K32"/>
  <c r="K37"/>
  <c r="K43"/>
  <c r="G157"/>
  <c r="K185"/>
  <c r="K214"/>
  <c r="I219"/>
  <c r="I218"/>
  <c r="K218"/>
  <c r="I229"/>
  <c r="K229"/>
  <c r="K258"/>
  <c r="K206"/>
  <c r="L69"/>
  <c r="K148"/>
  <c r="K379"/>
  <c r="K384"/>
  <c r="K390"/>
  <c r="J544"/>
  <c r="J543"/>
  <c r="J184"/>
  <c r="L184"/>
  <c r="J213"/>
  <c r="G223"/>
  <c r="K223"/>
  <c r="K277"/>
  <c r="I507"/>
  <c r="I506"/>
  <c r="K508"/>
  <c r="K513"/>
  <c r="K437"/>
  <c r="K397"/>
  <c r="G254"/>
  <c r="G242"/>
  <c r="J268"/>
  <c r="H268"/>
  <c r="I268"/>
  <c r="K269"/>
  <c r="J262"/>
  <c r="K263"/>
  <c r="I257"/>
  <c r="H255"/>
  <c r="I249"/>
  <c r="K249"/>
  <c r="K250"/>
  <c r="J249"/>
  <c r="J244"/>
  <c r="K244"/>
  <c r="I236"/>
  <c r="I235"/>
  <c r="K237"/>
  <c r="J236"/>
  <c r="G235"/>
  <c r="J228"/>
  <c r="J223"/>
  <c r="H212"/>
  <c r="H211"/>
  <c r="H210"/>
  <c r="G212"/>
  <c r="G211"/>
  <c r="J218"/>
  <c r="K219"/>
  <c r="H195"/>
  <c r="G204"/>
  <c r="K204"/>
  <c r="K205"/>
  <c r="K198"/>
  <c r="I197"/>
  <c r="I184"/>
  <c r="K184"/>
  <c r="H157"/>
  <c r="G128"/>
  <c r="H61"/>
  <c r="L61"/>
  <c r="L68"/>
  <c r="G61"/>
  <c r="K68"/>
  <c r="L584"/>
  <c r="G349"/>
  <c r="K349"/>
  <c r="I544"/>
  <c r="I543"/>
  <c r="K460"/>
  <c r="K17"/>
  <c r="K61"/>
  <c r="K82"/>
  <c r="K100"/>
  <c r="K105"/>
  <c r="K121"/>
  <c r="L350"/>
  <c r="K473"/>
  <c r="K478"/>
  <c r="G483"/>
  <c r="J293"/>
  <c r="I342"/>
  <c r="K129"/>
  <c r="K112"/>
  <c r="K122"/>
  <c r="K545"/>
  <c r="J342"/>
  <c r="L397"/>
  <c r="G544"/>
  <c r="G543"/>
  <c r="H389"/>
  <c r="J507"/>
  <c r="J506"/>
  <c r="L566"/>
  <c r="K593"/>
  <c r="K506"/>
  <c r="H129"/>
  <c r="H349"/>
  <c r="L349"/>
  <c r="H293"/>
  <c r="K495"/>
  <c r="K500"/>
  <c r="J25"/>
  <c r="I26"/>
  <c r="K592"/>
  <c r="J582"/>
  <c r="L582"/>
  <c r="L583"/>
  <c r="K583"/>
  <c r="G582"/>
  <c r="K582"/>
  <c r="K584"/>
  <c r="I557"/>
  <c r="H564"/>
  <c r="L564"/>
  <c r="L565"/>
  <c r="K566"/>
  <c r="G565"/>
  <c r="I483"/>
  <c r="H483"/>
  <c r="K484"/>
  <c r="I389"/>
  <c r="J389"/>
  <c r="K459"/>
  <c r="G342"/>
  <c r="H331"/>
  <c r="K293"/>
  <c r="J128"/>
  <c r="K111"/>
  <c r="J198"/>
  <c r="L199"/>
  <c r="K396"/>
  <c r="K236"/>
  <c r="J204"/>
  <c r="L543"/>
  <c r="G341"/>
  <c r="K544"/>
  <c r="L157"/>
  <c r="L544"/>
  <c r="K157"/>
  <c r="K483"/>
  <c r="K389"/>
  <c r="G25"/>
  <c r="G16"/>
  <c r="I228"/>
  <c r="K228"/>
  <c r="K235"/>
  <c r="L389"/>
  <c r="H25"/>
  <c r="H16"/>
  <c r="I128"/>
  <c r="K128"/>
  <c r="H128"/>
  <c r="L128"/>
  <c r="K543"/>
  <c r="K268"/>
  <c r="K507"/>
  <c r="H254"/>
  <c r="H242"/>
  <c r="J255"/>
  <c r="K257"/>
  <c r="I256"/>
  <c r="I243"/>
  <c r="J243"/>
  <c r="J235"/>
  <c r="J212"/>
  <c r="J211"/>
  <c r="G210"/>
  <c r="G203"/>
  <c r="K197"/>
  <c r="I196"/>
  <c r="H342"/>
  <c r="L342"/>
  <c r="H557"/>
  <c r="I25"/>
  <c r="K26"/>
  <c r="J557"/>
  <c r="G564"/>
  <c r="K565"/>
  <c r="I341"/>
  <c r="J341"/>
  <c r="K342"/>
  <c r="J16"/>
  <c r="L198"/>
  <c r="J197"/>
  <c r="I212"/>
  <c r="I211"/>
  <c r="I210"/>
  <c r="K210"/>
  <c r="J203"/>
  <c r="L16"/>
  <c r="L25"/>
  <c r="K211"/>
  <c r="K212"/>
  <c r="L557"/>
  <c r="J254"/>
  <c r="I255"/>
  <c r="K256"/>
  <c r="K243"/>
  <c r="J210"/>
  <c r="K203"/>
  <c r="G195"/>
  <c r="I195"/>
  <c r="K196"/>
  <c r="H341"/>
  <c r="I16"/>
  <c r="K16"/>
  <c r="K25"/>
  <c r="K564"/>
  <c r="G557"/>
  <c r="K341"/>
  <c r="L197"/>
  <c r="J196"/>
  <c r="L196"/>
  <c r="H601"/>
  <c r="J242"/>
  <c r="K255"/>
  <c r="I254"/>
  <c r="K195"/>
  <c r="L341"/>
  <c r="K557"/>
  <c r="G601"/>
  <c r="J195"/>
  <c r="L195"/>
  <c r="K254"/>
  <c r="I242"/>
  <c r="J601"/>
  <c r="L601"/>
  <c r="K242"/>
  <c r="I601"/>
  <c r="K601"/>
</calcChain>
</file>

<file path=xl/sharedStrings.xml><?xml version="1.0" encoding="utf-8"?>
<sst xmlns="http://schemas.openxmlformats.org/spreadsheetml/2006/main" count="5838" uniqueCount="355">
  <si>
    <t>Всего</t>
  </si>
  <si>
    <t>226</t>
  </si>
  <si>
    <t>240</t>
  </si>
  <si>
    <t>0200000</t>
  </si>
  <si>
    <t>02</t>
  </si>
  <si>
    <t>11</t>
  </si>
  <si>
    <t>Прочие услуги</t>
  </si>
  <si>
    <t>225</t>
  </si>
  <si>
    <t>Услуги по содержанию имущества</t>
  </si>
  <si>
    <t>222</t>
  </si>
  <si>
    <t>Транспортные услуги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</si>
  <si>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</si>
  <si>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</si>
  <si>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</si>
  <si>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Муниципальная программа "Развитие физической культуры и массового спорта на территории ЗАТО городской округ Молодежный Московской области на 2015-2019 годы"</t>
  </si>
  <si>
    <t>Массовый спорт</t>
  </si>
  <si>
    <t>ФИЗИЧЕСКАЯ КУЛЬТУРА И СПОРТ</t>
  </si>
  <si>
    <t>262 ОРП</t>
  </si>
  <si>
    <t>310</t>
  </si>
  <si>
    <t>0316214</t>
  </si>
  <si>
    <t>04</t>
  </si>
  <si>
    <t>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</si>
  <si>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</si>
  <si>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</si>
  <si>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</si>
  <si>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226 ОРП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</si>
  <si>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</si>
  <si>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0310000</t>
  </si>
  <si>
    <t>Подпрограмма "Дошкольное образование"</t>
  </si>
  <si>
    <t>0300000</t>
  </si>
  <si>
    <t>Муниципальная программа"Развитие образования , оздоровления детей, молодежной политики на территории ЗАТО городской округ Молодежный на 2014-2016 годы"</t>
  </si>
  <si>
    <t>Охрана семьи и детства</t>
  </si>
  <si>
    <t>226 СУБС</t>
  </si>
  <si>
    <t>0416142</t>
  </si>
  <si>
    <t>03</t>
  </si>
  <si>
    <t>Обеспечение предоставления гражданам субсидий на оплату жилого помещения и коммунальных услуг</t>
  </si>
  <si>
    <t>262 СУБС</t>
  </si>
  <si>
    <t>0416141</t>
  </si>
  <si>
    <t>Пособия по социальной помощи населению</t>
  </si>
  <si>
    <t>Предоставление гражданам субсидий на оплату жилого помещения и коммунальных услуг</t>
  </si>
  <si>
    <t>262</t>
  </si>
  <si>
    <t>0410000</t>
  </si>
  <si>
    <t>Подпрограмма "Социальная поддержка граждан"</t>
  </si>
  <si>
    <t>0400000</t>
  </si>
  <si>
    <t xml:space="preserve"> Муниципальная программа "Жилищно-коммунальное хозяйство и благоустройство на территории ЗАТО  городской округ Молодежный на 2014-2016 г.г."</t>
  </si>
  <si>
    <t>Социальное обеспечение населения</t>
  </si>
  <si>
    <t>263</t>
  </si>
  <si>
    <t>0110009</t>
  </si>
  <si>
    <t>01</t>
  </si>
  <si>
    <t>Социальные пособия, выплачиваемые организациями сектора государственного управления</t>
  </si>
  <si>
    <t>Подпрограмма "Развитие муниципальной службы ЗАТО городской округ Молодежный Московской области"</t>
  </si>
  <si>
    <t>0100000</t>
  </si>
  <si>
    <t>Муниципальная программа социально-экономического развития ЗАТО городской округ Молодежный Московской области на 2012-2017 гг.</t>
  </si>
  <si>
    <t>Пенсионное обеспечение</t>
  </si>
  <si>
    <t>Социальная политика</t>
  </si>
  <si>
    <t>09</t>
  </si>
  <si>
    <t>340 ДЕТИ</t>
  </si>
  <si>
    <t>0136208</t>
  </si>
  <si>
    <t>Социальная поддержка беременных женщин,кормящих матерей,детей в возрасте до трех лет,а также детей-сирот и детей,оставшихся без попечения родителей,находящихся в лечебно-профилактических учреждениях</t>
  </si>
  <si>
    <t>0130000</t>
  </si>
  <si>
    <t>Подпрограмма "Развитие архивного дела ЗАТО городской округ Молодежный Московской области"</t>
  </si>
  <si>
    <t>Другие вопросы в области здравоохранения</t>
  </si>
  <si>
    <t>ЗДРАВООХРАНЕНИЕ</t>
  </si>
  <si>
    <t>340</t>
  </si>
  <si>
    <t>1300000</t>
  </si>
  <si>
    <t>08</t>
  </si>
  <si>
    <t>Увеличение стоимости материальных запасов</t>
  </si>
  <si>
    <t>Муниципальная программа "Энергосбережение и повышение энергетической эффективности в закрытом административно-территориальном образовании городской округ Молодежный Московской области на 2015-2019 годы"</t>
  </si>
  <si>
    <t>0703000</t>
  </si>
  <si>
    <t>213</t>
  </si>
  <si>
    <t>110</t>
  </si>
  <si>
    <t>Начисления на оплату труда</t>
  </si>
  <si>
    <t>211</t>
  </si>
  <si>
    <t>Заработная плата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</si>
  <si>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</si>
  <si>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</si>
  <si>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</si>
  <si>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культурно-досугового учреждения</t>
  </si>
  <si>
    <t>290</t>
  </si>
  <si>
    <t>850</t>
  </si>
  <si>
    <t>0702000</t>
  </si>
  <si>
    <t>Прочие расходы</t>
  </si>
  <si>
    <t>Уплата налогов, сборов и иных платежей</t>
  </si>
  <si>
    <t>800</t>
  </si>
  <si>
    <t>Иные бюджетные ассигнования</t>
  </si>
  <si>
    <t>Увеличение стоимости основных средств</t>
  </si>
  <si>
    <t>223</t>
  </si>
  <si>
    <t>Коммунальные услуги</t>
  </si>
  <si>
    <t>221</t>
  </si>
  <si>
    <t>Услуги связи</t>
  </si>
  <si>
    <t>Библиотеки</t>
  </si>
  <si>
    <t>0701000</t>
  </si>
  <si>
    <t>Мероприятия в сфере культуры</t>
  </si>
  <si>
    <t>0700000</t>
  </si>
  <si>
    <t>Муниципальная программа "Развитие сферы культуры на территории закрытого административно-территориального образования городской округ Молодежный Московской области на 2014-2018 годы"</t>
  </si>
  <si>
    <t>Культура</t>
  </si>
  <si>
    <t>КУЛЬТУРА И КИНЕМАТОГРАФИЯ</t>
  </si>
  <si>
    <t>0800000</t>
  </si>
  <si>
    <t>07</t>
  </si>
  <si>
    <t>Муниципальная программа "Профилактика преступлений и иных правонарушений в закрытом административно-территориальном образовании городской округ Молодежный Московской области на 2015-2019 годы"</t>
  </si>
  <si>
    <t>Другие вопросы в области образования</t>
  </si>
  <si>
    <t>0436219</t>
  </si>
  <si>
    <t>Мероприятия по организации отдыха детей в каникулярное время</t>
  </si>
  <si>
    <t>0330008</t>
  </si>
  <si>
    <t>Подпрограмма "Дополнительное образование"</t>
  </si>
  <si>
    <t>0330007</t>
  </si>
  <si>
    <t>0330000</t>
  </si>
  <si>
    <t>Молодежная политика и оздоровление детей</t>
  </si>
  <si>
    <t>310 обл</t>
  </si>
  <si>
    <t>0426242</t>
  </si>
  <si>
    <t>Проведение мероприятий по формированию в Московской области сети базовых общеобразовательных организаций, в которых созданы условия для инклюзивного образования детей- инвалидов</t>
  </si>
  <si>
    <t>310 Фдинв</t>
  </si>
  <si>
    <t>0425027</t>
  </si>
  <si>
    <t>Мероприятия государственной программы Российской Федерации"Доступная среда" на 2011-2015 годы</t>
  </si>
  <si>
    <t>0420000</t>
  </si>
  <si>
    <t>Подпрограмма "Доступная среда"</t>
  </si>
  <si>
    <t>340 МРПр</t>
  </si>
  <si>
    <t>310 МРПр</t>
  </si>
  <si>
    <t>290 МРПр</t>
  </si>
  <si>
    <t>226 МРПр</t>
  </si>
  <si>
    <t>223 МРПр</t>
  </si>
  <si>
    <t>222 МРПр</t>
  </si>
  <si>
    <t>212</t>
  </si>
  <si>
    <t>213 ФКл</t>
  </si>
  <si>
    <t>0326225</t>
  </si>
  <si>
    <t>211 ФКл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</si>
  <si>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</si>
  <si>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226 Опт</t>
  </si>
  <si>
    <t>0326222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</si>
  <si>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аккредитацию</t>
  </si>
  <si>
    <t>340 Оуч</t>
  </si>
  <si>
    <t>0326220</t>
  </si>
  <si>
    <t>310 Оуч</t>
  </si>
  <si>
    <t>213 Оуч</t>
  </si>
  <si>
    <t>213 АУП</t>
  </si>
  <si>
    <t>211 Оуч</t>
  </si>
  <si>
    <t>211 АУП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</si>
  <si>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образования,также дополнительного образованияв муниципальных общеобразовательных организ</t>
  </si>
  <si>
    <t>0320000</t>
  </si>
  <si>
    <t>213 ПУ</t>
  </si>
  <si>
    <t>213 Муч</t>
  </si>
  <si>
    <t>211 ПУ</t>
  </si>
  <si>
    <t>211 Муч</t>
  </si>
  <si>
    <t>Подпрограмма "Общее образование"</t>
  </si>
  <si>
    <t>0140000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</si>
  <si>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ЗАТО городской округ Молодежный Московской области"</t>
  </si>
  <si>
    <t>Общее образование</t>
  </si>
  <si>
    <t>340 обл</t>
  </si>
  <si>
    <t>0316211</t>
  </si>
  <si>
    <t>213 ОблУ</t>
  </si>
  <si>
    <t>213 ОблП</t>
  </si>
  <si>
    <t>211 ОблУ</t>
  </si>
  <si>
    <t>211 ОблП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</si>
  <si>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</t>
  </si>
  <si>
    <t>340 пит</t>
  </si>
  <si>
    <t>340 МРПт</t>
  </si>
  <si>
    <t>Дошкольное образование</t>
  </si>
  <si>
    <t>Образование</t>
  </si>
  <si>
    <t>0500000</t>
  </si>
  <si>
    <t>06</t>
  </si>
  <si>
    <t>Муниципальная программа "Экология и окружающая среда закрытого административно-территориального образования городской округ Молодежный Московской области на 2015-2019 годы"</t>
  </si>
  <si>
    <t>Охрана объектов растительного и  животного мира и срелы их обитания</t>
  </si>
  <si>
    <t>Охрана окружающей среды</t>
  </si>
  <si>
    <t>1400000</t>
  </si>
  <si>
    <t>05</t>
  </si>
  <si>
    <t>Программа социально-экономического развития ЗАТО  городской округ Молодежный</t>
  </si>
  <si>
    <t>0620000</t>
  </si>
  <si>
    <t>Подпрограмма "Благоустройство"</t>
  </si>
  <si>
    <t>0600000</t>
  </si>
  <si>
    <t>Муниципальная программа "Социальная поддержка населения в ЗАТО городскойокруг Молодежный на 2014-2016 г.г."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</si>
  <si>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</si>
  <si>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</si>
  <si>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</si>
  <si>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</si>
  <si>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</si>
  <si>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0610000</t>
  </si>
  <si>
    <t>Подпрограмма "Развитие коммунальной инфраструктуры"</t>
  </si>
  <si>
    <t>Коммунальное хозяйство</t>
  </si>
  <si>
    <t>0630005</t>
  </si>
  <si>
    <t>Имущественный взнос в "Фонд капитального ремонта общего имущества многоквартирных жилых домов"</t>
  </si>
  <si>
    <t>0630000</t>
  </si>
  <si>
    <t>Подпрограмма "Проведение капитального ремонта многоквартирных домов на территории ЗАТО городской округ Молодежный"</t>
  </si>
  <si>
    <t>Жилищное хозяйство</t>
  </si>
  <si>
    <t>Жилищно-коммунальное хозяйство</t>
  </si>
  <si>
    <t>242</t>
  </si>
  <si>
    <t>810</t>
  </si>
  <si>
    <t>1110000</t>
  </si>
  <si>
    <t>12</t>
  </si>
  <si>
    <t>Безвозмездные и безвозвратные перечисления организациям, за исключением государственных и муниципальных организаций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</si>
  <si>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</si>
  <si>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Подпрограмма "Развитие малого и среднего предпринимательства в ЗАТО городской округ Молодежный"  </t>
  </si>
  <si>
    <t>0180000</t>
  </si>
  <si>
    <t>Подпрограмма "Развитие имущественно-земельных отношений ЗАТО городской округ Молодежный Московской области"</t>
  </si>
  <si>
    <t>Другие вопросы в области национальной экономики</t>
  </si>
  <si>
    <t>221 обл</t>
  </si>
  <si>
    <t>1226060</t>
  </si>
  <si>
    <t>Субсидии для обеспечения учреждений дошкольного, начального общего, основного общего и среднего общего образования, доступном св сеть Интернет в соотвествии с требованиями</t>
  </si>
  <si>
    <t>1216014</t>
  </si>
  <si>
    <t>Закупка компьютерного, серверного оборудования, программного обеспечения, оргтехники</t>
  </si>
  <si>
    <t>226  обл</t>
  </si>
  <si>
    <t>1216013</t>
  </si>
  <si>
    <t>Проведение работ по созданию системы защиты персональных данных многофункциональных центорв предоставления государственных и муниципальных услуг</t>
  </si>
  <si>
    <t>1200000</t>
  </si>
  <si>
    <t>Муниципальная программа "Развитие и функционирование дорожной сети ЗАТО городской округ Молодежный Московской области на 2015-2019 г.г."</t>
  </si>
  <si>
    <t>0120000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</si>
  <si>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муниципальных услуг"</t>
  </si>
  <si>
    <t>Связь и информатика</t>
  </si>
  <si>
    <t>1426024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</si>
  <si>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</si>
  <si>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1200004</t>
  </si>
  <si>
    <t>Дорожное хозяйство (дорожные фонды)</t>
  </si>
  <si>
    <t>Национальная экономика</t>
  </si>
  <si>
    <t>14</t>
  </si>
  <si>
    <t>Другие вопросы в области национальной безопасности и правоохранительной деятельности</t>
  </si>
  <si>
    <t>1040000</t>
  </si>
  <si>
    <t>Подпрограмма "Обеспечение мероприятий гражданской обороны"</t>
  </si>
  <si>
    <t>1030000</t>
  </si>
  <si>
    <t>Подпрограмма "Обеспечение пожарной безопасности"</t>
  </si>
  <si>
    <t>1020000</t>
  </si>
  <si>
    <t>Подпрограмма "Развитие и совершенствование системы оповещения и информирования населения"</t>
  </si>
  <si>
    <t>1010000</t>
  </si>
  <si>
    <t>Подпрограмма "Снижение рисков и смягчение последствий чрезвычайных ситуаций природного и техногенного характера"</t>
  </si>
  <si>
    <t>1000000</t>
  </si>
  <si>
    <t>Муниципальная программа "Профилактика преступлений и иных правонарушений в ЗАТО  городской округ Молодежный на 2014-2016 годы"</t>
  </si>
  <si>
    <t>Предупреждение и ликвидация последствий чрезвычайных ситуаций и стихийных бедствий, гражданская оборона</t>
  </si>
  <si>
    <t>Национальная безопасность и правоохранительная деятельность</t>
  </si>
  <si>
    <t>1050000</t>
  </si>
  <si>
    <t xml:space="preserve">Подпрограмма "Осуществление мероприятий по мобилизационной подготовке на территории ЗАТО городской округ Молодежный" </t>
  </si>
  <si>
    <t>Мобилизационная подготовка экономики</t>
  </si>
  <si>
    <t>213 ФПВУ</t>
  </si>
  <si>
    <t>120</t>
  </si>
  <si>
    <t>1335118</t>
  </si>
  <si>
    <t>211 ФПВУ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</si>
  <si>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</si>
  <si>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</si>
  <si>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Государственная программа "Обеспечение безопасности потерпевших, свидетелей и иных участников уголовного судопроизводства на 2006 - 2008 годы"</t>
  </si>
  <si>
    <t>Мобилизационная  и вневойсковая подготовка</t>
  </si>
  <si>
    <t>Национальная оборона</t>
  </si>
  <si>
    <t>340 ПЗЗ</t>
  </si>
  <si>
    <t>9906070</t>
  </si>
  <si>
    <t>13</t>
  </si>
  <si>
    <t>310 ПЗЗ</t>
  </si>
  <si>
    <t>226 ПЗЗ</t>
  </si>
  <si>
    <t>222 ПЗЗ</t>
  </si>
  <si>
    <t>213 ПЗЗ</t>
  </si>
  <si>
    <t>211 ПЗЗ</t>
  </si>
  <si>
    <t>Осуществление гос.полномочий в соответствии с Законом Московской области № 107/2014-ОЗ "О наделении органов местного самоуправления муниципальных образований МО"</t>
  </si>
  <si>
    <t>1216067</t>
  </si>
  <si>
    <t>Оснащение помещений многофункциональных центров предметами мебели и иными предметами бытового назначения</t>
  </si>
  <si>
    <t>225 обл</t>
  </si>
  <si>
    <t>1216066</t>
  </si>
  <si>
    <t>Ремонт зданий, предназначенных для размещения многофункциональных центров предоставления государственных и муниципальных услуг</t>
  </si>
  <si>
    <t>1216065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</si>
  <si>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</si>
  <si>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225 фед</t>
  </si>
  <si>
    <t>1215392</t>
  </si>
  <si>
    <t>Расходы на создание и /или создание сети МФЦ в рамках реализации мероприятий подпрограммы "Снижение административных барьеров,повышения качества и доступности предоставления государственных и муниципальных услуг"</t>
  </si>
  <si>
    <t>0190403</t>
  </si>
  <si>
    <t>Обеспечивающая подпрограмма</t>
  </si>
  <si>
    <t>0190402</t>
  </si>
  <si>
    <t>0190000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</si>
  <si>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</si>
  <si>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</si>
  <si>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</si>
  <si>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</si>
  <si>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</si>
  <si>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7900012</t>
  </si>
  <si>
    <t>Специальные расходы</t>
  </si>
  <si>
    <t>Обеспечение проведения выборов в представительные органы муниципального образования</t>
  </si>
  <si>
    <t>7900011</t>
  </si>
  <si>
    <t>Обеспечение проведения выборов главы муниципального образования</t>
  </si>
  <si>
    <t>7900000</t>
  </si>
  <si>
    <t>Непрограммные расходы бюджета ЗАТО городской округ Молодежный</t>
  </si>
  <si>
    <t>Обеспечение проведения выборов и референдумов</t>
  </si>
  <si>
    <t>340 СУБС</t>
  </si>
  <si>
    <t>310 СУБС</t>
  </si>
  <si>
    <t>225 СУБС</t>
  </si>
  <si>
    <t>222 СУБС</t>
  </si>
  <si>
    <t>221 СУБС</t>
  </si>
  <si>
    <t>213 СУБС</t>
  </si>
  <si>
    <t>212 СУБС</t>
  </si>
  <si>
    <t>211 СУБС</t>
  </si>
  <si>
    <t>340 ОКДН</t>
  </si>
  <si>
    <t>0326068</t>
  </si>
  <si>
    <t>310 ОКДН</t>
  </si>
  <si>
    <t>226 ОКДН</t>
  </si>
  <si>
    <t>225 ОКДН</t>
  </si>
  <si>
    <t>222 ОКДН</t>
  </si>
  <si>
    <t>221 ОКДН</t>
  </si>
  <si>
    <t>213 ОКДН</t>
  </si>
  <si>
    <t>211 ОКДН</t>
  </si>
  <si>
    <t>Осуществление переданных полномочий(ОКДН)</t>
  </si>
  <si>
    <t>213 ОРП</t>
  </si>
  <si>
    <t>211 ОРП</t>
  </si>
  <si>
    <t>290 Адм</t>
  </si>
  <si>
    <t>0190400</t>
  </si>
  <si>
    <t>340 Адм</t>
  </si>
  <si>
    <t>226 Адм</t>
  </si>
  <si>
    <t>225 Адм</t>
  </si>
  <si>
    <t>223 Адм</t>
  </si>
  <si>
    <t>222 Адм</t>
  </si>
  <si>
    <t>221 Адм</t>
  </si>
  <si>
    <t>213 Адм</t>
  </si>
  <si>
    <t>212 Адм</t>
  </si>
  <si>
    <t>211 Адм</t>
  </si>
  <si>
    <t>0150000</t>
  </si>
  <si>
    <t>Подпрограмма "Информирование населения о деятельности органов местного самоуправления ЗАТО городской округ Молодежный Московской области"</t>
  </si>
  <si>
    <t>0110001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</si>
  <si>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</si>
  <si>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7500100</t>
  </si>
  <si>
    <t>Глава муниципального образования</t>
  </si>
  <si>
    <t>7500000</t>
  </si>
  <si>
    <t>Социальное страхование</t>
  </si>
  <si>
    <t>Функционирование высшего должностного лица субъекта Российской Федерации и органа местного самоуправления</t>
  </si>
  <si>
    <t>Общегосударственные вопросы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</si>
  <si>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</si>
  <si>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</si>
  <si>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</si>
  <si>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</si>
  <si>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</si>
  <si>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</si>
  <si>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</si>
  <si>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</si>
  <si>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</si>
  <si>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</si>
  <si>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</si>
  <si>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</si>
  <si>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</si>
  <si>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Исполнено</t>
  </si>
  <si>
    <t>Коды классификации расходов бюджета</t>
  </si>
  <si>
    <t>Наименование</t>
  </si>
  <si>
    <t>тыс.руб.</t>
  </si>
  <si>
    <t>План</t>
  </si>
  <si>
    <t>В том числе: за счет субвенций из бюджета Московской области</t>
  </si>
  <si>
    <t>% исполнения</t>
  </si>
  <si>
    <t>% в т.ч. за счет субвенций</t>
  </si>
  <si>
    <t>9</t>
  </si>
  <si>
    <t xml:space="preserve"> Прочие выплаты</t>
  </si>
  <si>
    <t xml:space="preserve"> Заработная плата</t>
  </si>
  <si>
    <t xml:space="preserve"> Начисления на оплату труда</t>
  </si>
  <si>
    <t xml:space="preserve"> Услуги связи</t>
  </si>
  <si>
    <t xml:space="preserve"> Транспортные услуги</t>
  </si>
  <si>
    <t xml:space="preserve"> Коммунальные услуги</t>
  </si>
  <si>
    <t xml:space="preserve"> Услуги по содержанию имущества</t>
  </si>
  <si>
    <t xml:space="preserve"> Прочие услуги</t>
  </si>
  <si>
    <t>Увеличение стоимости материльных запасов</t>
  </si>
  <si>
    <t>Прочие выплаты</t>
  </si>
  <si>
    <t>Компенсация части родительской платы</t>
  </si>
  <si>
    <t xml:space="preserve">ЗАТО городской округ  Молодежный </t>
  </si>
  <si>
    <t>Приложение №  3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</si>
  <si>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за 9 месяцев 2015 год</t>
  </si>
  <si>
    <t>Ведомственная структура расходов бюджета закрытого административно-территориального образования городской  округ  Молодежный за 9 месяцев 2015 год</t>
  </si>
  <si>
    <t xml:space="preserve">от 05.11.2015  № 16/3 </t>
  </si>
  <si>
    <t>к   решению Совета депутатов</t>
  </si>
  <si>
    <t>Приложение № 2</t>
  </si>
</sst>
</file>

<file path=xl/styles.xml><?xml version="1.0" encoding="utf-8"?>
<styleSheet xmlns="http://schemas.openxmlformats.org/spreadsheetml/2006/main">
  <fonts count="20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12"/>
      <name val="Times New Roman"/>
      <family val="1"/>
      <charset val="204"/>
    </font>
    <font>
      <sz val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6">
    <xf numFmtId="0" fontId="0" fillId="0" borderId="0" applyProtection="0"/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0" borderId="0">
      <alignment horizontal="left" vertical="center" wrapText="1"/>
      <protection locked="0" hidden="1"/>
    </xf>
    <xf numFmtId="0" fontId="8" fillId="0" borderId="0" applyProtection="0"/>
    <xf numFmtId="0" fontId="8" fillId="0" borderId="0" applyProtection="0"/>
    <xf numFmtId="0" fontId="8" fillId="0" borderId="0" applyProtection="0"/>
    <xf numFmtId="0" fontId="1" fillId="0" borderId="0">
      <alignment horizontal="left" wrapText="1"/>
      <protection locked="0" hidden="1"/>
    </xf>
    <xf numFmtId="49" fontId="9" fillId="0" borderId="0">
      <alignment horizontal="center" vertical="top" wrapText="1"/>
      <protection locked="0" hidden="1"/>
    </xf>
    <xf numFmtId="49" fontId="9" fillId="0" borderId="0">
      <alignment horizontal="center" vertical="top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0" fillId="0" borderId="0">
      <alignment horizontal="center" wrapText="1"/>
      <protection locked="0" hidden="1"/>
    </xf>
    <xf numFmtId="49" fontId="10" fillId="0" borderId="0">
      <alignment horizontal="center" wrapText="1"/>
      <protection locked="0" hidden="1"/>
    </xf>
    <xf numFmtId="0" fontId="8" fillId="0" borderId="0">
      <alignment horizontal="center" vertical="top" wrapText="1"/>
      <protection locked="0" hidden="1"/>
    </xf>
    <xf numFmtId="0" fontId="8" fillId="0" borderId="0">
      <alignment horizontal="center" vertical="top" wrapText="1"/>
      <protection locked="0" hidden="1"/>
    </xf>
    <xf numFmtId="0" fontId="8" fillId="0" borderId="0">
      <alignment horizontal="center" vertical="top" wrapText="1"/>
      <protection locked="0" hidden="1"/>
    </xf>
    <xf numFmtId="0" fontId="8" fillId="0" borderId="0">
      <alignment horizontal="center" vertical="top" wrapText="1"/>
      <protection locked="0" hidden="1"/>
    </xf>
    <xf numFmtId="0" fontId="8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</cellStyleXfs>
  <cellXfs count="70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7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wrapText="1"/>
      <protection locked="0" hidden="1"/>
    </xf>
    <xf numFmtId="49" fontId="0" fillId="0" borderId="1" xfId="0" applyNumberFormat="1" applyFill="1" applyBorder="1" applyAlignment="1" applyProtection="1">
      <alignment horizontal="center" vertical="center" wrapText="1"/>
      <protection locked="0" hidden="1"/>
    </xf>
    <xf numFmtId="4" fontId="3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7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1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9" fontId="0" fillId="0" borderId="3" xfId="0" applyNumberFormat="1" applyFill="1" applyBorder="1" applyAlignment="1" applyProtection="1">
      <alignment horizontal="center" vertical="center" wrapText="1"/>
      <protection locked="0" hidden="1"/>
    </xf>
    <xf numFmtId="0" fontId="0" fillId="0" borderId="4" xfId="0" applyBorder="1"/>
    <xf numFmtId="49" fontId="0" fillId="0" borderId="1" xfId="0" applyNumberFormat="1" applyFill="1" applyBorder="1" applyAlignment="1" applyProtection="1">
      <alignment horizontal="left" vertical="top" wrapText="1"/>
      <protection locked="0" hidden="1"/>
    </xf>
    <xf numFmtId="2" fontId="12" fillId="0" borderId="4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" fontId="0" fillId="0" borderId="0" xfId="0" applyNumberFormat="1"/>
    <xf numFmtId="4" fontId="3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7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6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0" fillId="2" borderId="4" xfId="0" applyFill="1" applyBorder="1"/>
    <xf numFmtId="4" fontId="5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2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13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1" fillId="2" borderId="0" xfId="0" applyFont="1" applyFill="1"/>
    <xf numFmtId="0" fontId="0" fillId="2" borderId="0" xfId="0" applyFill="1"/>
    <xf numFmtId="0" fontId="14" fillId="2" borderId="0" xfId="0" applyFont="1" applyFill="1" applyAlignment="1"/>
    <xf numFmtId="0" fontId="14" fillId="2" borderId="0" xfId="0" applyFont="1" applyFill="1" applyAlignment="1">
      <alignment horizontal="right"/>
    </xf>
    <xf numFmtId="0" fontId="14" fillId="0" borderId="0" xfId="0" applyFont="1" applyAlignment="1"/>
    <xf numFmtId="0" fontId="15" fillId="2" borderId="0" xfId="0" applyFont="1" applyFill="1"/>
    <xf numFmtId="0" fontId="16" fillId="2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/>
    <xf numFmtId="49" fontId="17" fillId="2" borderId="0" xfId="0" applyNumberFormat="1" applyFont="1" applyFill="1" applyBorder="1" applyAlignment="1" applyProtection="1">
      <alignment horizontal="center" wrapText="1"/>
      <protection locked="0" hidden="1"/>
    </xf>
    <xf numFmtId="0" fontId="11" fillId="2" borderId="0" xfId="0" applyFont="1" applyFill="1" applyAlignment="1"/>
    <xf numFmtId="0" fontId="11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2" borderId="5" xfId="0" applyNumberFormat="1" applyFont="1" applyFill="1" applyBorder="1" applyAlignment="1" applyProtection="1">
      <alignment horizontal="left" wrapText="1"/>
      <protection locked="0" hidden="1"/>
    </xf>
    <xf numFmtId="49" fontId="11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/>
    <xf numFmtId="0" fontId="18" fillId="0" borderId="0" xfId="0" applyFont="1" applyFill="1" applyAlignment="1">
      <alignment wrapText="1"/>
    </xf>
    <xf numFmtId="49" fontId="14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1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right"/>
    </xf>
    <xf numFmtId="0" fontId="16" fillId="0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1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 wrapText="1"/>
    </xf>
  </cellXfs>
  <cellStyles count="26">
    <cellStyle name="Денежный" xfId="1" builtinId="4" customBuiltin="1"/>
    <cellStyle name="Денежный [0]" xfId="2" builtinId="7" customBuiltin="1"/>
    <cellStyle name="Денежный [0] 2" xfId="3"/>
    <cellStyle name="Денежный 2" xfId="4"/>
    <cellStyle name="Обычный" xfId="0" builtinId="0" customBuiltin="1"/>
    <cellStyle name="Обычный 2" xfId="5"/>
    <cellStyle name="Обычный 3" xfId="6"/>
    <cellStyle name="Обычный 4" xfId="7"/>
    <cellStyle name="Процентный" xfId="8" builtinId="5" customBuiltin="1"/>
    <cellStyle name="Процентный 2" xfId="9"/>
    <cellStyle name="Процентный 2 2" xfId="10"/>
    <cellStyle name="Процентный 3" xfId="11"/>
    <cellStyle name="Процентный 4" xfId="12"/>
    <cellStyle name="Процентный 5" xfId="13"/>
    <cellStyle name="Финансовый" xfId="14" builtinId="3" customBuiltin="1"/>
    <cellStyle name="Финансовый [0]" xfId="15" builtinId="6" customBuiltin="1"/>
    <cellStyle name="Финансовый [0] 2" xfId="16"/>
    <cellStyle name="Финансовый [0] 2 2" xfId="17"/>
    <cellStyle name="Финансовый [0] 3" xfId="18"/>
    <cellStyle name="Финансовый [0] 4" xfId="19"/>
    <cellStyle name="Финансовый [0] 5" xfId="20"/>
    <cellStyle name="Финансовый 2" xfId="21"/>
    <cellStyle name="Финансовый 2 2" xfId="22"/>
    <cellStyle name="Финансовый 3" xfId="23"/>
    <cellStyle name="Финансовый 4" xfId="24"/>
    <cellStyle name="Финансовый 5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03"/>
  <sheetViews>
    <sheetView tabSelected="1" topLeftCell="A25" workbookViewId="0">
      <selection activeCell="K12" sqref="K12"/>
    </sheetView>
  </sheetViews>
  <sheetFormatPr defaultRowHeight="11.25"/>
  <cols>
    <col min="1" max="1" width="44.1640625" customWidth="1"/>
    <col min="2" max="3" width="6" customWidth="1"/>
    <col min="4" max="4" width="10.5" customWidth="1"/>
    <col min="5" max="5" width="5.1640625" customWidth="1"/>
    <col min="6" max="6" width="7" customWidth="1"/>
    <col min="7" max="7" width="11.33203125" customWidth="1"/>
    <col min="8" max="10" width="10.5" customWidth="1"/>
    <col min="12" max="12" width="10.5" customWidth="1"/>
  </cols>
  <sheetData>
    <row r="1" spans="1:14" ht="10.35" customHeight="1">
      <c r="A1" s="40"/>
      <c r="B1" s="40"/>
      <c r="C1" s="40"/>
      <c r="D1" s="40"/>
      <c r="E1" s="40"/>
      <c r="F1" s="40"/>
      <c r="G1" s="40"/>
      <c r="H1" s="40"/>
      <c r="I1" s="68" t="s">
        <v>349</v>
      </c>
      <c r="J1" s="68"/>
      <c r="K1" s="40"/>
      <c r="L1" s="41"/>
      <c r="M1" s="55"/>
      <c r="N1" s="55"/>
    </row>
    <row r="2" spans="1:14" ht="10.35" customHeight="1">
      <c r="A2" s="40"/>
      <c r="B2" s="40"/>
      <c r="C2" s="40"/>
      <c r="D2" s="40"/>
      <c r="E2" s="40"/>
      <c r="F2" s="40"/>
      <c r="G2" s="68" t="s">
        <v>353</v>
      </c>
      <c r="H2" s="68"/>
      <c r="I2" s="68"/>
      <c r="J2" s="68"/>
      <c r="K2" s="62"/>
      <c r="L2" s="62"/>
      <c r="M2" s="55"/>
      <c r="N2" s="55"/>
    </row>
    <row r="3" spans="1:14" ht="16.5" customHeight="1">
      <c r="A3" s="40"/>
      <c r="B3" s="40"/>
      <c r="C3" s="40"/>
      <c r="D3" s="40"/>
      <c r="E3" s="40"/>
      <c r="F3" s="40"/>
      <c r="G3" s="68" t="s">
        <v>348</v>
      </c>
      <c r="H3" s="68"/>
      <c r="I3" s="68"/>
      <c r="J3" s="68"/>
      <c r="K3" s="62"/>
      <c r="L3" s="62"/>
      <c r="M3" s="55"/>
      <c r="N3" s="55"/>
    </row>
    <row r="4" spans="1:14" ht="10.5" customHeight="1">
      <c r="A4" s="40"/>
      <c r="B4" s="40"/>
      <c r="C4" s="40"/>
      <c r="D4" s="40"/>
      <c r="E4" s="40"/>
      <c r="F4" s="40"/>
      <c r="G4" s="40"/>
      <c r="H4" s="40"/>
      <c r="I4" s="42"/>
      <c r="J4" s="43"/>
      <c r="K4" s="42"/>
      <c r="L4" s="42"/>
      <c r="M4" s="44"/>
      <c r="N4" s="44"/>
    </row>
    <row r="5" spans="1:14" ht="10.5" customHeight="1">
      <c r="A5" s="40"/>
      <c r="B5" s="40"/>
      <c r="C5" s="40"/>
      <c r="D5" s="40"/>
      <c r="E5" s="40"/>
      <c r="F5" s="40"/>
      <c r="G5" s="40"/>
      <c r="H5" s="42" t="s">
        <v>352</v>
      </c>
      <c r="I5" s="42"/>
      <c r="J5" s="45"/>
      <c r="K5" s="42"/>
      <c r="L5" s="42"/>
      <c r="M5" s="44"/>
      <c r="N5" s="44"/>
    </row>
    <row r="6" spans="1:14" ht="6.7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  <c r="M6" s="56"/>
      <c r="N6" s="56"/>
    </row>
    <row r="7" spans="1:14" ht="6.7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1"/>
      <c r="M7" s="56"/>
      <c r="N7" s="56"/>
    </row>
    <row r="8" spans="1:14" ht="65.25" customHeight="1">
      <c r="A8" s="63" t="s">
        <v>350</v>
      </c>
      <c r="B8" s="63"/>
      <c r="C8" s="63"/>
      <c r="D8" s="63"/>
      <c r="E8" s="63"/>
      <c r="F8" s="63"/>
      <c r="G8" s="63"/>
      <c r="H8" s="63"/>
      <c r="I8" s="63"/>
      <c r="J8" s="63"/>
      <c r="K8" s="58"/>
      <c r="L8" s="58"/>
      <c r="M8" s="47"/>
      <c r="N8" s="48"/>
    </row>
    <row r="9" spans="1:14" ht="3" customHeight="1">
      <c r="A9" s="64"/>
      <c r="B9" s="64"/>
      <c r="C9" s="64"/>
      <c r="D9" s="64"/>
      <c r="E9" s="64"/>
      <c r="F9" s="64"/>
      <c r="G9" s="64"/>
      <c r="H9" s="45"/>
      <c r="I9" s="45"/>
      <c r="J9" s="45"/>
      <c r="K9" s="45"/>
      <c r="L9" s="45"/>
      <c r="M9" s="57"/>
      <c r="N9" s="57"/>
    </row>
    <row r="10" spans="1:14" ht="3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57"/>
      <c r="N10" s="57"/>
    </row>
    <row r="11" spans="1:14" ht="3" customHeight="1">
      <c r="A11" s="50"/>
      <c r="B11" s="50"/>
      <c r="C11" s="50"/>
      <c r="D11" s="50"/>
      <c r="E11" s="50"/>
      <c r="F11" s="50"/>
      <c r="G11" s="50"/>
      <c r="H11" s="50"/>
      <c r="I11" s="51"/>
      <c r="J11" s="51"/>
      <c r="K11" s="51"/>
      <c r="L11" s="41"/>
      <c r="M11" s="56"/>
      <c r="N11" s="56"/>
    </row>
    <row r="12" spans="1:14" ht="15.95" customHeight="1">
      <c r="A12" s="52"/>
      <c r="B12" s="52"/>
      <c r="C12" s="52"/>
      <c r="D12" s="52"/>
      <c r="E12" s="52"/>
      <c r="F12" s="53"/>
      <c r="G12" s="53"/>
      <c r="H12" s="54"/>
      <c r="I12" s="53"/>
      <c r="J12" s="53"/>
      <c r="K12" s="59" t="s">
        <v>331</v>
      </c>
      <c r="L12" s="41"/>
      <c r="M12" s="56"/>
      <c r="N12" s="56"/>
    </row>
    <row r="13" spans="1:14" ht="21.75" customHeight="1">
      <c r="A13" s="65" t="s">
        <v>330</v>
      </c>
      <c r="B13" s="66" t="s">
        <v>329</v>
      </c>
      <c r="C13" s="66"/>
      <c r="D13" s="66"/>
      <c r="E13" s="66"/>
      <c r="F13" s="66"/>
      <c r="G13" s="60" t="s">
        <v>332</v>
      </c>
      <c r="H13" s="60" t="s">
        <v>333</v>
      </c>
      <c r="I13" s="60" t="s">
        <v>328</v>
      </c>
      <c r="J13" s="60" t="s">
        <v>333</v>
      </c>
      <c r="K13" s="60" t="s">
        <v>334</v>
      </c>
      <c r="L13" s="60" t="s">
        <v>335</v>
      </c>
    </row>
    <row r="14" spans="1:14" ht="75" customHeight="1">
      <c r="A14" s="65"/>
      <c r="B14" s="3" t="s">
        <v>327</v>
      </c>
      <c r="C14" s="3" t="s">
        <v>326</v>
      </c>
      <c r="D14" s="3" t="s">
        <v>325</v>
      </c>
      <c r="E14" s="3" t="s">
        <v>324</v>
      </c>
      <c r="F14" s="3" t="s">
        <v>323</v>
      </c>
      <c r="G14" s="67"/>
      <c r="H14" s="67"/>
      <c r="I14" s="67"/>
      <c r="J14" s="60"/>
      <c r="K14" s="60"/>
      <c r="L14" s="60"/>
    </row>
    <row r="15" spans="1:14" ht="12" customHeight="1">
      <c r="A15" s="17" t="s">
        <v>322</v>
      </c>
      <c r="B15" s="3" t="s">
        <v>321</v>
      </c>
      <c r="C15" s="3" t="s">
        <v>320</v>
      </c>
      <c r="D15" s="3" t="s">
        <v>319</v>
      </c>
      <c r="E15" s="3" t="s">
        <v>318</v>
      </c>
      <c r="F15" s="3" t="s">
        <v>317</v>
      </c>
      <c r="G15" s="3" t="s">
        <v>316</v>
      </c>
      <c r="H15" s="18" t="s">
        <v>315</v>
      </c>
      <c r="I15" s="18" t="s">
        <v>336</v>
      </c>
      <c r="J15" s="24" t="s">
        <v>21</v>
      </c>
      <c r="K15" s="24" t="s">
        <v>5</v>
      </c>
      <c r="L15" s="24" t="s">
        <v>187</v>
      </c>
    </row>
    <row r="16" spans="1:14" ht="26.25" customHeight="1">
      <c r="A16" s="16" t="s">
        <v>314</v>
      </c>
      <c r="B16" s="15" t="s">
        <v>48</v>
      </c>
      <c r="C16" s="7"/>
      <c r="D16" s="7"/>
      <c r="E16" s="7"/>
      <c r="F16" s="7"/>
      <c r="G16" s="32">
        <f>G17+G25+G111+G121+G128</f>
        <v>31237.300000000003</v>
      </c>
      <c r="H16" s="32">
        <f>H17+H25+H111+H121+H128</f>
        <v>8567</v>
      </c>
      <c r="I16" s="32">
        <f>I17+I25+I111+I121+I128</f>
        <v>18379.699999999997</v>
      </c>
      <c r="J16" s="32">
        <f>J17+J25+J111+J121+J128</f>
        <v>2952.2</v>
      </c>
      <c r="K16" s="27">
        <f>I16/G16*100</f>
        <v>58.838952150153808</v>
      </c>
      <c r="L16" s="27">
        <f>J16/H16*100</f>
        <v>34.460137737831211</v>
      </c>
    </row>
    <row r="17" spans="1:12" ht="46.7" customHeight="1">
      <c r="A17" s="14" t="s">
        <v>313</v>
      </c>
      <c r="B17" s="13" t="s">
        <v>48</v>
      </c>
      <c r="C17" s="13" t="s">
        <v>4</v>
      </c>
      <c r="D17" s="7"/>
      <c r="E17" s="7"/>
      <c r="F17" s="7"/>
      <c r="G17" s="33">
        <f>G18</f>
        <v>1692</v>
      </c>
      <c r="H17" s="33">
        <f>H18</f>
        <v>0</v>
      </c>
      <c r="I17" s="33">
        <f>I18</f>
        <v>1408.6</v>
      </c>
      <c r="J17" s="33">
        <f>J18</f>
        <v>0</v>
      </c>
      <c r="K17" s="27">
        <f>I17/G17*100</f>
        <v>83.250591016548455</v>
      </c>
      <c r="L17" s="27">
        <v>0</v>
      </c>
    </row>
    <row r="18" spans="1:12" ht="25.35" customHeight="1">
      <c r="A18" s="9" t="s">
        <v>312</v>
      </c>
      <c r="B18" s="8" t="s">
        <v>48</v>
      </c>
      <c r="C18" s="8" t="s">
        <v>4</v>
      </c>
      <c r="D18" s="8" t="s">
        <v>311</v>
      </c>
      <c r="E18" s="7"/>
      <c r="F18" s="7"/>
      <c r="G18" s="34">
        <v>1692</v>
      </c>
      <c r="H18" s="34"/>
      <c r="I18" s="35">
        <v>1408.6</v>
      </c>
      <c r="J18" s="36"/>
      <c r="K18" s="28">
        <f t="shared" ref="K18:L61" si="0">I18/G18*100</f>
        <v>83.250591016548455</v>
      </c>
      <c r="L18" s="28">
        <v>0</v>
      </c>
    </row>
    <row r="19" spans="1:12" ht="25.35" customHeight="1">
      <c r="A19" s="11" t="s">
        <v>310</v>
      </c>
      <c r="B19" s="4" t="s">
        <v>48</v>
      </c>
      <c r="C19" s="4" t="s">
        <v>4</v>
      </c>
      <c r="D19" s="4" t="s">
        <v>309</v>
      </c>
      <c r="E19" s="7"/>
      <c r="F19" s="7"/>
      <c r="G19" s="37">
        <v>1692</v>
      </c>
      <c r="H19" s="37"/>
      <c r="I19" s="38">
        <v>1408.6</v>
      </c>
      <c r="J19" s="36"/>
      <c r="K19" s="28">
        <f t="shared" si="0"/>
        <v>83.250591016548455</v>
      </c>
      <c r="L19" s="28">
        <v>0</v>
      </c>
    </row>
    <row r="20" spans="1:12" ht="74.25" customHeight="1">
      <c r="A20" s="9" t="s">
        <v>76</v>
      </c>
      <c r="B20" s="8" t="s">
        <v>48</v>
      </c>
      <c r="C20" s="8" t="s">
        <v>4</v>
      </c>
      <c r="D20" s="8" t="s">
        <v>309</v>
      </c>
      <c r="E20" s="8" t="s">
        <v>75</v>
      </c>
      <c r="F20" s="7"/>
      <c r="G20" s="34">
        <v>1692</v>
      </c>
      <c r="H20" s="34"/>
      <c r="I20" s="35">
        <v>1408.6</v>
      </c>
      <c r="J20" s="36"/>
      <c r="K20" s="28">
        <f t="shared" si="0"/>
        <v>83.250591016548455</v>
      </c>
      <c r="L20" s="28">
        <v>0</v>
      </c>
    </row>
    <row r="21" spans="1:12" ht="24.2" customHeight="1">
      <c r="A21" s="9" t="s">
        <v>233</v>
      </c>
      <c r="B21" s="8" t="s">
        <v>48</v>
      </c>
      <c r="C21" s="8" t="s">
        <v>4</v>
      </c>
      <c r="D21" s="8" t="s">
        <v>309</v>
      </c>
      <c r="E21" s="8" t="s">
        <v>230</v>
      </c>
      <c r="F21" s="7"/>
      <c r="G21" s="34">
        <v>1692</v>
      </c>
      <c r="H21" s="34"/>
      <c r="I21" s="35">
        <v>1408.6</v>
      </c>
      <c r="J21" s="36"/>
      <c r="K21" s="28">
        <f t="shared" si="0"/>
        <v>83.250591016548455</v>
      </c>
      <c r="L21" s="28">
        <v>0</v>
      </c>
    </row>
    <row r="22" spans="1:12" ht="25.35" customHeight="1">
      <c r="A22" s="5" t="s">
        <v>73</v>
      </c>
      <c r="B22" s="4" t="s">
        <v>48</v>
      </c>
      <c r="C22" s="4" t="s">
        <v>4</v>
      </c>
      <c r="D22" s="3" t="s">
        <v>309</v>
      </c>
      <c r="E22" s="3" t="s">
        <v>230</v>
      </c>
      <c r="F22" s="3" t="s">
        <v>72</v>
      </c>
      <c r="G22" s="2">
        <v>1351.5</v>
      </c>
      <c r="H22" s="2"/>
      <c r="I22" s="23">
        <v>1118.4000000000001</v>
      </c>
      <c r="J22" s="25"/>
      <c r="K22" s="28">
        <f t="shared" si="0"/>
        <v>82.75249722530522</v>
      </c>
      <c r="L22" s="28">
        <v>0</v>
      </c>
    </row>
    <row r="23" spans="1:12" ht="25.35" customHeight="1">
      <c r="A23" s="26" t="s">
        <v>337</v>
      </c>
      <c r="B23" s="4" t="s">
        <v>48</v>
      </c>
      <c r="C23" s="4" t="s">
        <v>4</v>
      </c>
      <c r="D23" s="3" t="s">
        <v>309</v>
      </c>
      <c r="E23" s="3" t="s">
        <v>230</v>
      </c>
      <c r="F23" s="3" t="s">
        <v>122</v>
      </c>
      <c r="G23" s="2">
        <v>69.3</v>
      </c>
      <c r="H23" s="2"/>
      <c r="I23" s="23">
        <v>69.3</v>
      </c>
      <c r="J23" s="25"/>
      <c r="K23" s="28">
        <f t="shared" si="0"/>
        <v>100</v>
      </c>
      <c r="L23" s="28">
        <v>0</v>
      </c>
    </row>
    <row r="24" spans="1:12" ht="25.35" customHeight="1">
      <c r="A24" s="5" t="s">
        <v>71</v>
      </c>
      <c r="B24" s="4" t="s">
        <v>48</v>
      </c>
      <c r="C24" s="4" t="s">
        <v>4</v>
      </c>
      <c r="D24" s="3" t="s">
        <v>309</v>
      </c>
      <c r="E24" s="3" t="s">
        <v>230</v>
      </c>
      <c r="F24" s="3" t="s">
        <v>69</v>
      </c>
      <c r="G24" s="2">
        <v>271.2</v>
      </c>
      <c r="H24" s="2"/>
      <c r="I24" s="23">
        <v>220.9</v>
      </c>
      <c r="J24" s="25"/>
      <c r="K24" s="28">
        <f t="shared" si="0"/>
        <v>81.452802359882014</v>
      </c>
      <c r="L24" s="28">
        <v>0</v>
      </c>
    </row>
    <row r="25" spans="1:12" ht="63" customHeight="1">
      <c r="A25" s="14" t="s">
        <v>308</v>
      </c>
      <c r="B25" s="13" t="s">
        <v>48</v>
      </c>
      <c r="C25" s="13" t="s">
        <v>20</v>
      </c>
      <c r="D25" s="7"/>
      <c r="E25" s="7"/>
      <c r="F25" s="7"/>
      <c r="G25" s="33">
        <f>G26+G61+G82+G100+G105</f>
        <v>22241.7</v>
      </c>
      <c r="H25" s="33">
        <f>H26+H61+H82+H100+H105</f>
        <v>3753</v>
      </c>
      <c r="I25" s="33">
        <f>I26+I61+I82+I100+I105</f>
        <v>14787</v>
      </c>
      <c r="J25" s="33">
        <f>J26+J61+J82+J100+J105</f>
        <v>2225.6999999999998</v>
      </c>
      <c r="K25" s="27">
        <f>I25/G25*100</f>
        <v>66.483227451139072</v>
      </c>
      <c r="L25" s="27">
        <f>J25/H25*100</f>
        <v>59.304556354916059</v>
      </c>
    </row>
    <row r="26" spans="1:12" ht="46.7" customHeight="1">
      <c r="A26" s="9" t="s">
        <v>52</v>
      </c>
      <c r="B26" s="8" t="s">
        <v>48</v>
      </c>
      <c r="C26" s="8" t="s">
        <v>20</v>
      </c>
      <c r="D26" s="8" t="s">
        <v>51</v>
      </c>
      <c r="E26" s="7"/>
      <c r="F26" s="7"/>
      <c r="G26" s="34">
        <f>G27+G32+G37+G43</f>
        <v>18175.400000000001</v>
      </c>
      <c r="H26" s="34">
        <f>H27+H32+H37+H43</f>
        <v>0</v>
      </c>
      <c r="I26" s="34">
        <f>I27+I32+I37+I43</f>
        <v>12481.8</v>
      </c>
      <c r="J26" s="34">
        <f>J27+J32+J37+J43</f>
        <v>0</v>
      </c>
      <c r="K26" s="28">
        <f t="shared" si="0"/>
        <v>68.674141972116146</v>
      </c>
      <c r="L26" s="28">
        <v>0</v>
      </c>
    </row>
    <row r="27" spans="1:12" ht="46.7" customHeight="1">
      <c r="A27" s="9" t="s">
        <v>52</v>
      </c>
      <c r="B27" s="8" t="s">
        <v>48</v>
      </c>
      <c r="C27" s="8" t="s">
        <v>20</v>
      </c>
      <c r="D27" s="8" t="s">
        <v>51</v>
      </c>
      <c r="E27" s="7"/>
      <c r="F27" s="7"/>
      <c r="G27" s="34">
        <f>G28</f>
        <v>135</v>
      </c>
      <c r="H27" s="34">
        <f>H28</f>
        <v>0</v>
      </c>
      <c r="I27" s="34">
        <f>I28</f>
        <v>14.9</v>
      </c>
      <c r="J27" s="34">
        <f>J28</f>
        <v>0</v>
      </c>
      <c r="K27" s="28">
        <f t="shared" si="0"/>
        <v>11.037037037037036</v>
      </c>
      <c r="L27" s="28">
        <v>0</v>
      </c>
    </row>
    <row r="28" spans="1:12" ht="35.65" customHeight="1">
      <c r="A28" s="11" t="s">
        <v>50</v>
      </c>
      <c r="B28" s="4" t="s">
        <v>48</v>
      </c>
      <c r="C28" s="4" t="s">
        <v>20</v>
      </c>
      <c r="D28" s="4" t="s">
        <v>307</v>
      </c>
      <c r="E28" s="7"/>
      <c r="F28" s="7"/>
      <c r="G28" s="37">
        <v>135</v>
      </c>
      <c r="H28" s="37">
        <v>0</v>
      </c>
      <c r="I28" s="38">
        <v>14.9</v>
      </c>
      <c r="J28" s="37">
        <v>0</v>
      </c>
      <c r="K28" s="28">
        <f t="shared" si="0"/>
        <v>11.037037037037036</v>
      </c>
      <c r="L28" s="28">
        <v>0</v>
      </c>
    </row>
    <row r="29" spans="1:12" ht="24.2" customHeight="1">
      <c r="A29" s="9" t="s">
        <v>13</v>
      </c>
      <c r="B29" s="8" t="s">
        <v>48</v>
      </c>
      <c r="C29" s="8" t="s">
        <v>20</v>
      </c>
      <c r="D29" s="8" t="s">
        <v>307</v>
      </c>
      <c r="E29" s="8" t="s">
        <v>12</v>
      </c>
      <c r="F29" s="7"/>
      <c r="G29" s="34">
        <v>135</v>
      </c>
      <c r="H29" s="34">
        <v>0</v>
      </c>
      <c r="I29" s="35">
        <v>14.9</v>
      </c>
      <c r="J29" s="34">
        <v>0</v>
      </c>
      <c r="K29" s="28">
        <f t="shared" si="0"/>
        <v>11.037037037037036</v>
      </c>
      <c r="L29" s="28">
        <v>0</v>
      </c>
    </row>
    <row r="30" spans="1:12" ht="35.65" customHeight="1">
      <c r="A30" s="9" t="s">
        <v>11</v>
      </c>
      <c r="B30" s="8" t="s">
        <v>48</v>
      </c>
      <c r="C30" s="8" t="s">
        <v>20</v>
      </c>
      <c r="D30" s="8" t="s">
        <v>307</v>
      </c>
      <c r="E30" s="8" t="s">
        <v>2</v>
      </c>
      <c r="F30" s="7"/>
      <c r="G30" s="34">
        <v>135</v>
      </c>
      <c r="H30" s="34">
        <v>0</v>
      </c>
      <c r="I30" s="35">
        <v>14.9</v>
      </c>
      <c r="J30" s="34">
        <v>0</v>
      </c>
      <c r="K30" s="28">
        <f t="shared" si="0"/>
        <v>11.037037037037036</v>
      </c>
      <c r="L30" s="28">
        <v>0</v>
      </c>
    </row>
    <row r="31" spans="1:12" ht="25.35" customHeight="1">
      <c r="A31" s="5" t="s">
        <v>6</v>
      </c>
      <c r="B31" s="4" t="s">
        <v>48</v>
      </c>
      <c r="C31" s="4" t="s">
        <v>20</v>
      </c>
      <c r="D31" s="3" t="s">
        <v>307</v>
      </c>
      <c r="E31" s="3" t="s">
        <v>2</v>
      </c>
      <c r="F31" s="3" t="s">
        <v>297</v>
      </c>
      <c r="G31" s="2">
        <v>135</v>
      </c>
      <c r="H31" s="2">
        <v>0</v>
      </c>
      <c r="I31" s="23">
        <v>14.9</v>
      </c>
      <c r="J31" s="2">
        <v>0</v>
      </c>
      <c r="K31" s="28">
        <f t="shared" si="0"/>
        <v>11.037037037037036</v>
      </c>
      <c r="L31" s="28">
        <v>0</v>
      </c>
    </row>
    <row r="32" spans="1:12" ht="35.65" customHeight="1">
      <c r="A32" s="9" t="s">
        <v>60</v>
      </c>
      <c r="B32" s="8" t="s">
        <v>48</v>
      </c>
      <c r="C32" s="8" t="s">
        <v>20</v>
      </c>
      <c r="D32" s="8" t="s">
        <v>59</v>
      </c>
      <c r="E32" s="7"/>
      <c r="F32" s="7"/>
      <c r="G32" s="34">
        <f>G33</f>
        <v>6</v>
      </c>
      <c r="H32" s="34">
        <f>H33</f>
        <v>0</v>
      </c>
      <c r="I32" s="34">
        <f>I33</f>
        <v>0</v>
      </c>
      <c r="J32" s="34">
        <f>J33</f>
        <v>0</v>
      </c>
      <c r="K32" s="28">
        <f t="shared" si="0"/>
        <v>0</v>
      </c>
      <c r="L32" s="28">
        <v>0</v>
      </c>
    </row>
    <row r="33" spans="1:12" ht="35.65" customHeight="1">
      <c r="A33" s="11" t="s">
        <v>60</v>
      </c>
      <c r="B33" s="4" t="s">
        <v>48</v>
      </c>
      <c r="C33" s="4" t="s">
        <v>20</v>
      </c>
      <c r="D33" s="4" t="s">
        <v>59</v>
      </c>
      <c r="E33" s="7"/>
      <c r="F33" s="7"/>
      <c r="G33" s="37">
        <v>6</v>
      </c>
      <c r="H33" s="37"/>
      <c r="I33" s="38">
        <v>0</v>
      </c>
      <c r="J33" s="36"/>
      <c r="K33" s="28">
        <f t="shared" si="0"/>
        <v>0</v>
      </c>
      <c r="L33" s="28">
        <v>0</v>
      </c>
    </row>
    <row r="34" spans="1:12" ht="24.2" customHeight="1">
      <c r="A34" s="9" t="s">
        <v>13</v>
      </c>
      <c r="B34" s="8" t="s">
        <v>48</v>
      </c>
      <c r="C34" s="8" t="s">
        <v>20</v>
      </c>
      <c r="D34" s="8" t="s">
        <v>59</v>
      </c>
      <c r="E34" s="8" t="s">
        <v>12</v>
      </c>
      <c r="F34" s="7"/>
      <c r="G34" s="34">
        <v>6</v>
      </c>
      <c r="H34" s="34"/>
      <c r="I34" s="35">
        <v>0</v>
      </c>
      <c r="J34" s="36"/>
      <c r="K34" s="28">
        <f t="shared" si="0"/>
        <v>0</v>
      </c>
      <c r="L34" s="28">
        <v>0</v>
      </c>
    </row>
    <row r="35" spans="1:12" ht="35.65" customHeight="1">
      <c r="A35" s="9" t="s">
        <v>11</v>
      </c>
      <c r="B35" s="8" t="s">
        <v>48</v>
      </c>
      <c r="C35" s="8" t="s">
        <v>20</v>
      </c>
      <c r="D35" s="8" t="s">
        <v>59</v>
      </c>
      <c r="E35" s="8" t="s">
        <v>2</v>
      </c>
      <c r="F35" s="7"/>
      <c r="G35" s="34">
        <v>6</v>
      </c>
      <c r="H35" s="34"/>
      <c r="I35" s="35">
        <v>0</v>
      </c>
      <c r="J35" s="36"/>
      <c r="K35" s="28">
        <f t="shared" si="0"/>
        <v>0</v>
      </c>
      <c r="L35" s="28">
        <v>0</v>
      </c>
    </row>
    <row r="36" spans="1:12" ht="25.35" customHeight="1">
      <c r="A36" s="5" t="s">
        <v>66</v>
      </c>
      <c r="B36" s="4" t="s">
        <v>48</v>
      </c>
      <c r="C36" s="4" t="s">
        <v>20</v>
      </c>
      <c r="D36" s="3" t="s">
        <v>59</v>
      </c>
      <c r="E36" s="3" t="s">
        <v>2</v>
      </c>
      <c r="F36" s="3" t="s">
        <v>63</v>
      </c>
      <c r="G36" s="2">
        <v>6</v>
      </c>
      <c r="H36" s="2"/>
      <c r="I36" s="23">
        <v>0</v>
      </c>
      <c r="J36" s="25"/>
      <c r="K36" s="28">
        <f t="shared" si="0"/>
        <v>0</v>
      </c>
      <c r="L36" s="28">
        <v>0</v>
      </c>
    </row>
    <row r="37" spans="1:12" ht="46.7" customHeight="1">
      <c r="A37" s="9" t="s">
        <v>306</v>
      </c>
      <c r="B37" s="8" t="s">
        <v>48</v>
      </c>
      <c r="C37" s="8" t="s">
        <v>20</v>
      </c>
      <c r="D37" s="8" t="s">
        <v>305</v>
      </c>
      <c r="E37" s="7"/>
      <c r="F37" s="7"/>
      <c r="G37" s="34">
        <f>G38</f>
        <v>110</v>
      </c>
      <c r="H37" s="34">
        <f>H38</f>
        <v>0</v>
      </c>
      <c r="I37" s="34">
        <f>I38</f>
        <v>38.4</v>
      </c>
      <c r="J37" s="34">
        <f>J38</f>
        <v>0</v>
      </c>
      <c r="K37" s="28">
        <f t="shared" si="0"/>
        <v>34.909090909090907</v>
      </c>
      <c r="L37" s="28">
        <v>0</v>
      </c>
    </row>
    <row r="38" spans="1:12" ht="46.7" customHeight="1">
      <c r="A38" s="11" t="s">
        <v>306</v>
      </c>
      <c r="B38" s="4" t="s">
        <v>48</v>
      </c>
      <c r="C38" s="4" t="s">
        <v>20</v>
      </c>
      <c r="D38" s="4" t="s">
        <v>305</v>
      </c>
      <c r="E38" s="7"/>
      <c r="F38" s="7"/>
      <c r="G38" s="37">
        <v>110</v>
      </c>
      <c r="H38" s="37"/>
      <c r="I38" s="38">
        <v>38.4</v>
      </c>
      <c r="J38" s="36"/>
      <c r="K38" s="28">
        <f t="shared" si="0"/>
        <v>34.909090909090907</v>
      </c>
      <c r="L38" s="28">
        <v>0</v>
      </c>
    </row>
    <row r="39" spans="1:12" ht="24.2" customHeight="1">
      <c r="A39" s="9" t="s">
        <v>13</v>
      </c>
      <c r="B39" s="8" t="s">
        <v>48</v>
      </c>
      <c r="C39" s="8" t="s">
        <v>20</v>
      </c>
      <c r="D39" s="8" t="s">
        <v>305</v>
      </c>
      <c r="E39" s="8" t="s">
        <v>12</v>
      </c>
      <c r="F39" s="7"/>
      <c r="G39" s="34">
        <v>110</v>
      </c>
      <c r="H39" s="34"/>
      <c r="I39" s="35">
        <v>38.4</v>
      </c>
      <c r="J39" s="36"/>
      <c r="K39" s="28">
        <f t="shared" si="0"/>
        <v>34.909090909090907</v>
      </c>
      <c r="L39" s="28">
        <v>0</v>
      </c>
    </row>
    <row r="40" spans="1:12" ht="35.65" customHeight="1">
      <c r="A40" s="9" t="s">
        <v>11</v>
      </c>
      <c r="B40" s="8" t="s">
        <v>48</v>
      </c>
      <c r="C40" s="8" t="s">
        <v>20</v>
      </c>
      <c r="D40" s="8" t="s">
        <v>305</v>
      </c>
      <c r="E40" s="8" t="s">
        <v>2</v>
      </c>
      <c r="F40" s="7"/>
      <c r="G40" s="34">
        <v>110</v>
      </c>
      <c r="H40" s="34"/>
      <c r="I40" s="35">
        <v>38.4</v>
      </c>
      <c r="J40" s="36"/>
      <c r="K40" s="28">
        <f t="shared" si="0"/>
        <v>34.909090909090907</v>
      </c>
      <c r="L40" s="28">
        <v>0</v>
      </c>
    </row>
    <row r="41" spans="1:12" ht="25.35" customHeight="1">
      <c r="A41" s="5" t="s">
        <v>6</v>
      </c>
      <c r="B41" s="4" t="s">
        <v>48</v>
      </c>
      <c r="C41" s="4" t="s">
        <v>20</v>
      </c>
      <c r="D41" s="3" t="s">
        <v>305</v>
      </c>
      <c r="E41" s="3" t="s">
        <v>2</v>
      </c>
      <c r="F41" s="3" t="s">
        <v>1</v>
      </c>
      <c r="G41" s="2">
        <v>80</v>
      </c>
      <c r="H41" s="2"/>
      <c r="I41" s="23">
        <v>38.4</v>
      </c>
      <c r="J41" s="25"/>
      <c r="K41" s="28">
        <f t="shared" si="0"/>
        <v>48</v>
      </c>
      <c r="L41" s="28">
        <v>0</v>
      </c>
    </row>
    <row r="42" spans="1:12" ht="25.35" customHeight="1">
      <c r="A42" s="5" t="s">
        <v>66</v>
      </c>
      <c r="B42" s="4" t="s">
        <v>48</v>
      </c>
      <c r="C42" s="4" t="s">
        <v>20</v>
      </c>
      <c r="D42" s="3" t="s">
        <v>305</v>
      </c>
      <c r="E42" s="3" t="s">
        <v>2</v>
      </c>
      <c r="F42" s="3" t="s">
        <v>63</v>
      </c>
      <c r="G42" s="2">
        <v>30</v>
      </c>
      <c r="H42" s="2"/>
      <c r="I42" s="23">
        <v>0</v>
      </c>
      <c r="J42" s="25"/>
      <c r="K42" s="28">
        <f t="shared" si="0"/>
        <v>0</v>
      </c>
      <c r="L42" s="28">
        <v>0</v>
      </c>
    </row>
    <row r="43" spans="1:12" ht="25.35" customHeight="1">
      <c r="A43" s="9" t="s">
        <v>258</v>
      </c>
      <c r="B43" s="8" t="s">
        <v>48</v>
      </c>
      <c r="C43" s="8" t="s">
        <v>20</v>
      </c>
      <c r="D43" s="8" t="s">
        <v>260</v>
      </c>
      <c r="E43" s="7"/>
      <c r="F43" s="7"/>
      <c r="G43" s="34">
        <f>G44</f>
        <v>17924.400000000001</v>
      </c>
      <c r="H43" s="34">
        <f>H44</f>
        <v>0</v>
      </c>
      <c r="I43" s="34">
        <f>I44</f>
        <v>12428.5</v>
      </c>
      <c r="J43" s="34">
        <f>J44</f>
        <v>0</v>
      </c>
      <c r="K43" s="28">
        <f t="shared" si="0"/>
        <v>69.338443685702174</v>
      </c>
      <c r="L43" s="28">
        <v>0</v>
      </c>
    </row>
    <row r="44" spans="1:12" ht="25.35" customHeight="1">
      <c r="A44" s="11" t="s">
        <v>258</v>
      </c>
      <c r="B44" s="4" t="s">
        <v>48</v>
      </c>
      <c r="C44" s="4" t="s">
        <v>20</v>
      </c>
      <c r="D44" s="4" t="s">
        <v>295</v>
      </c>
      <c r="E44" s="7"/>
      <c r="F44" s="7"/>
      <c r="G44" s="37">
        <f>G45+G50+G58</f>
        <v>17924.400000000001</v>
      </c>
      <c r="H44" s="37">
        <f>H45+H50+H58</f>
        <v>0</v>
      </c>
      <c r="I44" s="37">
        <f>I45+I50+I58</f>
        <v>12428.5</v>
      </c>
      <c r="J44" s="37">
        <f>J45+J50+J58</f>
        <v>0</v>
      </c>
      <c r="K44" s="28">
        <f t="shared" si="0"/>
        <v>69.338443685702174</v>
      </c>
      <c r="L44" s="28">
        <v>0</v>
      </c>
    </row>
    <row r="45" spans="1:12" ht="69.2" customHeight="1">
      <c r="A45" s="9" t="s">
        <v>76</v>
      </c>
      <c r="B45" s="8" t="s">
        <v>48</v>
      </c>
      <c r="C45" s="8" t="s">
        <v>20</v>
      </c>
      <c r="D45" s="8" t="s">
        <v>295</v>
      </c>
      <c r="E45" s="8" t="s">
        <v>75</v>
      </c>
      <c r="F45" s="7"/>
      <c r="G45" s="34">
        <v>15482</v>
      </c>
      <c r="H45" s="34"/>
      <c r="I45" s="35">
        <v>10821.2</v>
      </c>
      <c r="J45" s="36"/>
      <c r="K45" s="28">
        <f t="shared" si="0"/>
        <v>69.895362356284721</v>
      </c>
      <c r="L45" s="28">
        <v>0</v>
      </c>
    </row>
    <row r="46" spans="1:12" ht="24.2" customHeight="1">
      <c r="A46" s="9" t="s">
        <v>233</v>
      </c>
      <c r="B46" s="8" t="s">
        <v>48</v>
      </c>
      <c r="C46" s="8" t="s">
        <v>20</v>
      </c>
      <c r="D46" s="8" t="s">
        <v>295</v>
      </c>
      <c r="E46" s="8" t="s">
        <v>230</v>
      </c>
      <c r="F46" s="7"/>
      <c r="G46" s="34">
        <v>15482</v>
      </c>
      <c r="H46" s="34"/>
      <c r="I46" s="35">
        <v>10821.2</v>
      </c>
      <c r="J46" s="36"/>
      <c r="K46" s="28">
        <f t="shared" si="0"/>
        <v>69.895362356284721</v>
      </c>
      <c r="L46" s="28">
        <v>0</v>
      </c>
    </row>
    <row r="47" spans="1:12" ht="25.35" customHeight="1">
      <c r="A47" s="5" t="s">
        <v>338</v>
      </c>
      <c r="B47" s="4" t="s">
        <v>48</v>
      </c>
      <c r="C47" s="4" t="s">
        <v>20</v>
      </c>
      <c r="D47" s="3" t="s">
        <v>295</v>
      </c>
      <c r="E47" s="3" t="s">
        <v>230</v>
      </c>
      <c r="F47" s="3" t="s">
        <v>304</v>
      </c>
      <c r="G47" s="2">
        <v>11891.4</v>
      </c>
      <c r="H47" s="2"/>
      <c r="I47" s="23">
        <v>8660.6</v>
      </c>
      <c r="J47" s="25"/>
      <c r="K47" s="28">
        <f t="shared" si="0"/>
        <v>72.830785273390859</v>
      </c>
      <c r="L47" s="28">
        <v>0</v>
      </c>
    </row>
    <row r="48" spans="1:12" ht="25.35" customHeight="1">
      <c r="A48" s="5" t="s">
        <v>337</v>
      </c>
      <c r="B48" s="4" t="s">
        <v>48</v>
      </c>
      <c r="C48" s="4" t="s">
        <v>20</v>
      </c>
      <c r="D48" s="3" t="s">
        <v>295</v>
      </c>
      <c r="E48" s="3" t="s">
        <v>230</v>
      </c>
      <c r="F48" s="3" t="s">
        <v>303</v>
      </c>
      <c r="G48" s="2">
        <v>17</v>
      </c>
      <c r="H48" s="2"/>
      <c r="I48" s="23">
        <v>15.3</v>
      </c>
      <c r="J48" s="25"/>
      <c r="K48" s="28">
        <f t="shared" si="0"/>
        <v>90</v>
      </c>
      <c r="L48" s="28">
        <v>0</v>
      </c>
    </row>
    <row r="49" spans="1:12" ht="25.35" customHeight="1">
      <c r="A49" s="5" t="s">
        <v>339</v>
      </c>
      <c r="B49" s="4" t="s">
        <v>48</v>
      </c>
      <c r="C49" s="4" t="s">
        <v>20</v>
      </c>
      <c r="D49" s="3" t="s">
        <v>295</v>
      </c>
      <c r="E49" s="3" t="s">
        <v>230</v>
      </c>
      <c r="F49" s="3" t="s">
        <v>302</v>
      </c>
      <c r="G49" s="2">
        <v>3573.6</v>
      </c>
      <c r="H49" s="2"/>
      <c r="I49" s="23">
        <v>2145.3000000000002</v>
      </c>
      <c r="J49" s="25"/>
      <c r="K49" s="28">
        <f t="shared" si="0"/>
        <v>60.031900604432508</v>
      </c>
      <c r="L49" s="28">
        <v>0</v>
      </c>
    </row>
    <row r="50" spans="1:12" ht="24.2" customHeight="1">
      <c r="A50" s="9" t="s">
        <v>13</v>
      </c>
      <c r="B50" s="8" t="s">
        <v>48</v>
      </c>
      <c r="C50" s="8" t="s">
        <v>20</v>
      </c>
      <c r="D50" s="8" t="s">
        <v>295</v>
      </c>
      <c r="E50" s="8" t="s">
        <v>12</v>
      </c>
      <c r="F50" s="7"/>
      <c r="G50" s="34">
        <v>1983.4</v>
      </c>
      <c r="H50" s="34"/>
      <c r="I50" s="35">
        <v>1331.8</v>
      </c>
      <c r="J50" s="36"/>
      <c r="K50" s="28">
        <f t="shared" si="0"/>
        <v>67.147322779066243</v>
      </c>
      <c r="L50" s="28">
        <v>0</v>
      </c>
    </row>
    <row r="51" spans="1:12" ht="35.65" customHeight="1">
      <c r="A51" s="9" t="s">
        <v>11</v>
      </c>
      <c r="B51" s="8" t="s">
        <v>48</v>
      </c>
      <c r="C51" s="8" t="s">
        <v>20</v>
      </c>
      <c r="D51" s="8" t="s">
        <v>295</v>
      </c>
      <c r="E51" s="8" t="s">
        <v>2</v>
      </c>
      <c r="F51" s="7"/>
      <c r="G51" s="34">
        <v>1983.4</v>
      </c>
      <c r="H51" s="34"/>
      <c r="I51" s="35">
        <v>1331.8</v>
      </c>
      <c r="J51" s="36"/>
      <c r="K51" s="28">
        <f t="shared" si="0"/>
        <v>67.147322779066243</v>
      </c>
      <c r="L51" s="28">
        <v>0</v>
      </c>
    </row>
    <row r="52" spans="1:12" ht="25.35" customHeight="1">
      <c r="A52" s="5" t="s">
        <v>340</v>
      </c>
      <c r="B52" s="4" t="s">
        <v>48</v>
      </c>
      <c r="C52" s="4" t="s">
        <v>20</v>
      </c>
      <c r="D52" s="3" t="s">
        <v>295</v>
      </c>
      <c r="E52" s="3" t="s">
        <v>2</v>
      </c>
      <c r="F52" s="3" t="s">
        <v>301</v>
      </c>
      <c r="G52" s="2">
        <v>262.2</v>
      </c>
      <c r="H52" s="2"/>
      <c r="I52" s="23">
        <v>177.8</v>
      </c>
      <c r="J52" s="25"/>
      <c r="K52" s="28">
        <f t="shared" si="0"/>
        <v>67.81083142639207</v>
      </c>
      <c r="L52" s="28">
        <v>0</v>
      </c>
    </row>
    <row r="53" spans="1:12" ht="25.35" customHeight="1">
      <c r="A53" s="5" t="s">
        <v>341</v>
      </c>
      <c r="B53" s="4" t="s">
        <v>48</v>
      </c>
      <c r="C53" s="4" t="s">
        <v>20</v>
      </c>
      <c r="D53" s="3" t="s">
        <v>295</v>
      </c>
      <c r="E53" s="3" t="s">
        <v>2</v>
      </c>
      <c r="F53" s="3" t="s">
        <v>300</v>
      </c>
      <c r="G53" s="2">
        <v>20</v>
      </c>
      <c r="H53" s="2"/>
      <c r="I53" s="23">
        <v>19.899999999999999</v>
      </c>
      <c r="J53" s="25"/>
      <c r="K53" s="28">
        <f t="shared" si="0"/>
        <v>99.499999999999986</v>
      </c>
      <c r="L53" s="28">
        <v>0</v>
      </c>
    </row>
    <row r="54" spans="1:12" ht="25.35" customHeight="1">
      <c r="A54" s="5" t="s">
        <v>342</v>
      </c>
      <c r="B54" s="4" t="s">
        <v>48</v>
      </c>
      <c r="C54" s="4" t="s">
        <v>20</v>
      </c>
      <c r="D54" s="3" t="s">
        <v>295</v>
      </c>
      <c r="E54" s="3" t="s">
        <v>2</v>
      </c>
      <c r="F54" s="3" t="s">
        <v>299</v>
      </c>
      <c r="G54" s="2">
        <v>444.6</v>
      </c>
      <c r="H54" s="2"/>
      <c r="I54" s="23">
        <v>265.5</v>
      </c>
      <c r="J54" s="25"/>
      <c r="K54" s="28">
        <f t="shared" si="0"/>
        <v>59.716599190283389</v>
      </c>
      <c r="L54" s="28">
        <v>0</v>
      </c>
    </row>
    <row r="55" spans="1:12" ht="25.35" customHeight="1">
      <c r="A55" s="5" t="s">
        <v>343</v>
      </c>
      <c r="B55" s="4" t="s">
        <v>48</v>
      </c>
      <c r="C55" s="4" t="s">
        <v>20</v>
      </c>
      <c r="D55" s="3" t="s">
        <v>295</v>
      </c>
      <c r="E55" s="3" t="s">
        <v>2</v>
      </c>
      <c r="F55" s="3" t="s">
        <v>298</v>
      </c>
      <c r="G55" s="2">
        <v>115.7</v>
      </c>
      <c r="H55" s="2"/>
      <c r="I55" s="23">
        <v>69.400000000000006</v>
      </c>
      <c r="J55" s="25"/>
      <c r="K55" s="28">
        <f t="shared" si="0"/>
        <v>59.982713915298191</v>
      </c>
      <c r="L55" s="28">
        <v>0</v>
      </c>
    </row>
    <row r="56" spans="1:12" ht="25.35" customHeight="1">
      <c r="A56" s="26" t="s">
        <v>6</v>
      </c>
      <c r="B56" s="4" t="s">
        <v>48</v>
      </c>
      <c r="C56" s="4" t="s">
        <v>20</v>
      </c>
      <c r="D56" s="3" t="s">
        <v>295</v>
      </c>
      <c r="E56" s="3" t="s">
        <v>2</v>
      </c>
      <c r="F56" s="3" t="s">
        <v>297</v>
      </c>
      <c r="G56" s="2">
        <v>756.5</v>
      </c>
      <c r="H56" s="2"/>
      <c r="I56" s="23">
        <v>525.29999999999995</v>
      </c>
      <c r="J56" s="25"/>
      <c r="K56" s="28">
        <f t="shared" si="0"/>
        <v>69.438202247191001</v>
      </c>
      <c r="L56" s="28">
        <v>0</v>
      </c>
    </row>
    <row r="57" spans="1:12" ht="25.35" customHeight="1">
      <c r="A57" s="5" t="s">
        <v>66</v>
      </c>
      <c r="B57" s="4" t="s">
        <v>48</v>
      </c>
      <c r="C57" s="4" t="s">
        <v>20</v>
      </c>
      <c r="D57" s="3" t="s">
        <v>295</v>
      </c>
      <c r="E57" s="3" t="s">
        <v>2</v>
      </c>
      <c r="F57" s="3" t="s">
        <v>296</v>
      </c>
      <c r="G57" s="2">
        <v>384.4</v>
      </c>
      <c r="H57" s="2"/>
      <c r="I57" s="23">
        <v>273.90000000000003</v>
      </c>
      <c r="J57" s="25"/>
      <c r="K57" s="28">
        <f t="shared" si="0"/>
        <v>71.253902185223737</v>
      </c>
      <c r="L57" s="28">
        <v>0</v>
      </c>
    </row>
    <row r="58" spans="1:12" ht="22.5" customHeight="1">
      <c r="A58" s="9" t="s">
        <v>84</v>
      </c>
      <c r="B58" s="8" t="s">
        <v>48</v>
      </c>
      <c r="C58" s="8" t="s">
        <v>20</v>
      </c>
      <c r="D58" s="8" t="s">
        <v>295</v>
      </c>
      <c r="E58" s="8" t="s">
        <v>83</v>
      </c>
      <c r="F58" s="7"/>
      <c r="G58" s="34">
        <v>459</v>
      </c>
      <c r="H58" s="34"/>
      <c r="I58" s="35">
        <v>275.5</v>
      </c>
      <c r="J58" s="36"/>
      <c r="K58" s="28">
        <f t="shared" si="0"/>
        <v>60.02178649237473</v>
      </c>
      <c r="L58" s="28">
        <v>0</v>
      </c>
    </row>
    <row r="59" spans="1:12" ht="22.5" customHeight="1">
      <c r="A59" s="9" t="s">
        <v>82</v>
      </c>
      <c r="B59" s="8" t="s">
        <v>48</v>
      </c>
      <c r="C59" s="8" t="s">
        <v>20</v>
      </c>
      <c r="D59" s="8" t="s">
        <v>295</v>
      </c>
      <c r="E59" s="8" t="s">
        <v>79</v>
      </c>
      <c r="F59" s="7"/>
      <c r="G59" s="34">
        <v>459</v>
      </c>
      <c r="H59" s="34"/>
      <c r="I59" s="35">
        <v>275.5</v>
      </c>
      <c r="J59" s="36"/>
      <c r="K59" s="28">
        <f t="shared" si="0"/>
        <v>60.02178649237473</v>
      </c>
      <c r="L59" s="28">
        <v>0</v>
      </c>
    </row>
    <row r="60" spans="1:12" ht="25.35" customHeight="1">
      <c r="A60" s="26" t="s">
        <v>81</v>
      </c>
      <c r="B60" s="4" t="s">
        <v>48</v>
      </c>
      <c r="C60" s="4" t="s">
        <v>20</v>
      </c>
      <c r="D60" s="3" t="s">
        <v>295</v>
      </c>
      <c r="E60" s="3" t="s">
        <v>79</v>
      </c>
      <c r="F60" s="3" t="s">
        <v>294</v>
      </c>
      <c r="G60" s="2">
        <v>459</v>
      </c>
      <c r="H60" s="2"/>
      <c r="I60" s="23">
        <v>275.5</v>
      </c>
      <c r="J60" s="25"/>
      <c r="K60" s="28">
        <f t="shared" si="0"/>
        <v>60.02178649237473</v>
      </c>
      <c r="L60" s="28">
        <v>0</v>
      </c>
    </row>
    <row r="61" spans="1:12" ht="58.15" customHeight="1">
      <c r="A61" s="9" t="s">
        <v>30</v>
      </c>
      <c r="B61" s="8" t="s">
        <v>48</v>
      </c>
      <c r="C61" s="8" t="s">
        <v>20</v>
      </c>
      <c r="D61" s="8" t="s">
        <v>29</v>
      </c>
      <c r="E61" s="7"/>
      <c r="F61" s="7"/>
      <c r="G61" s="34">
        <f>G62+G68</f>
        <v>1968</v>
      </c>
      <c r="H61" s="34">
        <f>H62+H68</f>
        <v>1968</v>
      </c>
      <c r="I61" s="34">
        <f>I62+I68</f>
        <v>1226.5</v>
      </c>
      <c r="J61" s="34">
        <f>J62+J68</f>
        <v>1226.5</v>
      </c>
      <c r="K61" s="28">
        <f t="shared" si="0"/>
        <v>62.322154471544714</v>
      </c>
      <c r="L61" s="28">
        <f t="shared" si="0"/>
        <v>62.322154471544714</v>
      </c>
    </row>
    <row r="62" spans="1:12" ht="25.35" customHeight="1">
      <c r="A62" s="9" t="s">
        <v>28</v>
      </c>
      <c r="B62" s="8" t="s">
        <v>48</v>
      </c>
      <c r="C62" s="8" t="s">
        <v>20</v>
      </c>
      <c r="D62" s="8" t="s">
        <v>27</v>
      </c>
      <c r="E62" s="7"/>
      <c r="F62" s="7"/>
      <c r="G62" s="34">
        <v>83</v>
      </c>
      <c r="H62" s="34">
        <v>83</v>
      </c>
      <c r="I62" s="35">
        <v>59.5</v>
      </c>
      <c r="J62" s="35">
        <v>59.5</v>
      </c>
      <c r="K62" s="28">
        <f t="shared" ref="K62:L125" si="1">I62/G62*100</f>
        <v>71.686746987951807</v>
      </c>
      <c r="L62" s="28">
        <f t="shared" si="1"/>
        <v>71.686746987951807</v>
      </c>
    </row>
    <row r="63" spans="1:12" ht="73.5" customHeight="1">
      <c r="A63" s="11" t="s">
        <v>26</v>
      </c>
      <c r="B63" s="4" t="s">
        <v>48</v>
      </c>
      <c r="C63" s="4" t="s">
        <v>20</v>
      </c>
      <c r="D63" s="4" t="s">
        <v>19</v>
      </c>
      <c r="E63" s="7"/>
      <c r="F63" s="7"/>
      <c r="G63" s="37">
        <v>83</v>
      </c>
      <c r="H63" s="34">
        <v>83</v>
      </c>
      <c r="I63" s="38">
        <v>59.5</v>
      </c>
      <c r="J63" s="38">
        <v>59.5</v>
      </c>
      <c r="K63" s="28">
        <f t="shared" si="1"/>
        <v>71.686746987951807</v>
      </c>
      <c r="L63" s="28">
        <f t="shared" si="1"/>
        <v>71.686746987951807</v>
      </c>
    </row>
    <row r="64" spans="1:12" ht="73.5" customHeight="1">
      <c r="A64" s="9" t="s">
        <v>76</v>
      </c>
      <c r="B64" s="8" t="s">
        <v>48</v>
      </c>
      <c r="C64" s="8" t="s">
        <v>20</v>
      </c>
      <c r="D64" s="8" t="s">
        <v>19</v>
      </c>
      <c r="E64" s="8" t="s">
        <v>75</v>
      </c>
      <c r="F64" s="7"/>
      <c r="G64" s="34">
        <v>83</v>
      </c>
      <c r="H64" s="34">
        <v>83</v>
      </c>
      <c r="I64" s="35">
        <v>59.5</v>
      </c>
      <c r="J64" s="35">
        <v>59.5</v>
      </c>
      <c r="K64" s="28">
        <f t="shared" si="1"/>
        <v>71.686746987951807</v>
      </c>
      <c r="L64" s="28">
        <f t="shared" si="1"/>
        <v>71.686746987951807</v>
      </c>
    </row>
    <row r="65" spans="1:12" ht="24.2" customHeight="1">
      <c r="A65" s="9" t="s">
        <v>233</v>
      </c>
      <c r="B65" s="8" t="s">
        <v>48</v>
      </c>
      <c r="C65" s="8" t="s">
        <v>20</v>
      </c>
      <c r="D65" s="8" t="s">
        <v>19</v>
      </c>
      <c r="E65" s="8" t="s">
        <v>230</v>
      </c>
      <c r="F65" s="7"/>
      <c r="G65" s="34">
        <v>83</v>
      </c>
      <c r="H65" s="34">
        <v>83</v>
      </c>
      <c r="I65" s="35">
        <v>59.5</v>
      </c>
      <c r="J65" s="35">
        <v>59.5</v>
      </c>
      <c r="K65" s="28">
        <f t="shared" si="1"/>
        <v>71.686746987951807</v>
      </c>
      <c r="L65" s="28">
        <f t="shared" si="1"/>
        <v>71.686746987951807</v>
      </c>
    </row>
    <row r="66" spans="1:12" ht="25.35" customHeight="1">
      <c r="A66" s="26" t="s">
        <v>73</v>
      </c>
      <c r="B66" s="4" t="s">
        <v>48</v>
      </c>
      <c r="C66" s="4" t="s">
        <v>20</v>
      </c>
      <c r="D66" s="3" t="s">
        <v>19</v>
      </c>
      <c r="E66" s="3" t="s">
        <v>230</v>
      </c>
      <c r="F66" s="3" t="s">
        <v>293</v>
      </c>
      <c r="G66" s="2">
        <v>63.7</v>
      </c>
      <c r="H66" s="2">
        <v>63.7</v>
      </c>
      <c r="I66" s="23">
        <v>46.6</v>
      </c>
      <c r="J66" s="23">
        <v>46.6</v>
      </c>
      <c r="K66" s="28">
        <f t="shared" si="1"/>
        <v>73.155416012558874</v>
      </c>
      <c r="L66" s="28">
        <f t="shared" si="1"/>
        <v>73.155416012558874</v>
      </c>
    </row>
    <row r="67" spans="1:12" ht="25.35" customHeight="1">
      <c r="A67" s="5" t="s">
        <v>71</v>
      </c>
      <c r="B67" s="4" t="s">
        <v>48</v>
      </c>
      <c r="C67" s="4" t="s">
        <v>20</v>
      </c>
      <c r="D67" s="3" t="s">
        <v>19</v>
      </c>
      <c r="E67" s="3" t="s">
        <v>230</v>
      </c>
      <c r="F67" s="3" t="s">
        <v>292</v>
      </c>
      <c r="G67" s="2">
        <v>19.3</v>
      </c>
      <c r="H67" s="2">
        <v>19.3</v>
      </c>
      <c r="I67" s="23">
        <v>12.9</v>
      </c>
      <c r="J67" s="23">
        <v>12.9</v>
      </c>
      <c r="K67" s="28">
        <f t="shared" si="1"/>
        <v>66.839378238341979</v>
      </c>
      <c r="L67" s="28">
        <f t="shared" si="1"/>
        <v>66.839378238341979</v>
      </c>
    </row>
    <row r="68" spans="1:12" ht="25.35" customHeight="1">
      <c r="A68" s="9" t="s">
        <v>143</v>
      </c>
      <c r="B68" s="8" t="s">
        <v>48</v>
      </c>
      <c r="C68" s="8" t="s">
        <v>20</v>
      </c>
      <c r="D68" s="8" t="s">
        <v>138</v>
      </c>
      <c r="E68" s="7"/>
      <c r="F68" s="7"/>
      <c r="G68" s="34">
        <f>G69</f>
        <v>1885</v>
      </c>
      <c r="H68" s="34">
        <f>H69</f>
        <v>1885</v>
      </c>
      <c r="I68" s="34">
        <f>I69</f>
        <v>1167</v>
      </c>
      <c r="J68" s="34">
        <f>J69</f>
        <v>1167</v>
      </c>
      <c r="K68" s="28">
        <f t="shared" si="1"/>
        <v>61.909814323607428</v>
      </c>
      <c r="L68" s="28">
        <f t="shared" si="1"/>
        <v>61.909814323607428</v>
      </c>
    </row>
    <row r="69" spans="1:12" ht="25.35" customHeight="1">
      <c r="A69" s="11" t="s">
        <v>291</v>
      </c>
      <c r="B69" s="4" t="s">
        <v>48</v>
      </c>
      <c r="C69" s="4" t="s">
        <v>20</v>
      </c>
      <c r="D69" s="4" t="s">
        <v>283</v>
      </c>
      <c r="E69" s="7"/>
      <c r="F69" s="7"/>
      <c r="G69" s="37">
        <f>G70+G74</f>
        <v>1885</v>
      </c>
      <c r="H69" s="37">
        <f>H70+H74</f>
        <v>1885</v>
      </c>
      <c r="I69" s="37">
        <f>I70+I74</f>
        <v>1167</v>
      </c>
      <c r="J69" s="37">
        <f>J70+J74</f>
        <v>1167</v>
      </c>
      <c r="K69" s="28">
        <f t="shared" si="1"/>
        <v>61.909814323607428</v>
      </c>
      <c r="L69" s="28">
        <f t="shared" si="1"/>
        <v>61.909814323607428</v>
      </c>
    </row>
    <row r="70" spans="1:12" ht="69.2" customHeight="1">
      <c r="A70" s="9" t="s">
        <v>76</v>
      </c>
      <c r="B70" s="8" t="s">
        <v>48</v>
      </c>
      <c r="C70" s="8" t="s">
        <v>20</v>
      </c>
      <c r="D70" s="8" t="s">
        <v>283</v>
      </c>
      <c r="E70" s="8" t="s">
        <v>75</v>
      </c>
      <c r="F70" s="7"/>
      <c r="G70" s="34">
        <v>1346</v>
      </c>
      <c r="H70" s="34">
        <v>1346</v>
      </c>
      <c r="I70" s="35">
        <v>1036.4000000000001</v>
      </c>
      <c r="J70" s="35">
        <v>1036.4000000000001</v>
      </c>
      <c r="K70" s="28">
        <f t="shared" si="1"/>
        <v>76.998514115898971</v>
      </c>
      <c r="L70" s="28">
        <f t="shared" si="1"/>
        <v>76.998514115898971</v>
      </c>
    </row>
    <row r="71" spans="1:12" ht="24.2" customHeight="1">
      <c r="A71" s="9" t="s">
        <v>233</v>
      </c>
      <c r="B71" s="8" t="s">
        <v>48</v>
      </c>
      <c r="C71" s="8" t="s">
        <v>20</v>
      </c>
      <c r="D71" s="8" t="s">
        <v>283</v>
      </c>
      <c r="E71" s="8" t="s">
        <v>230</v>
      </c>
      <c r="F71" s="7"/>
      <c r="G71" s="34">
        <v>1346</v>
      </c>
      <c r="H71" s="34">
        <v>1346</v>
      </c>
      <c r="I71" s="35">
        <v>1036.4000000000001</v>
      </c>
      <c r="J71" s="35">
        <v>1036.4000000000001</v>
      </c>
      <c r="K71" s="28">
        <f t="shared" si="1"/>
        <v>76.998514115898971</v>
      </c>
      <c r="L71" s="28">
        <f t="shared" si="1"/>
        <v>76.998514115898971</v>
      </c>
    </row>
    <row r="72" spans="1:12" ht="25.35" customHeight="1">
      <c r="A72" s="5" t="s">
        <v>73</v>
      </c>
      <c r="B72" s="4" t="s">
        <v>48</v>
      </c>
      <c r="C72" s="4" t="s">
        <v>20</v>
      </c>
      <c r="D72" s="3" t="s">
        <v>283</v>
      </c>
      <c r="E72" s="3" t="s">
        <v>230</v>
      </c>
      <c r="F72" s="3" t="s">
        <v>290</v>
      </c>
      <c r="G72" s="2">
        <v>1034</v>
      </c>
      <c r="H72" s="2">
        <v>1034</v>
      </c>
      <c r="I72" s="23">
        <v>791.9</v>
      </c>
      <c r="J72" s="23">
        <v>791.9</v>
      </c>
      <c r="K72" s="28">
        <f t="shared" si="1"/>
        <v>76.586073500967117</v>
      </c>
      <c r="L72" s="28">
        <f t="shared" si="1"/>
        <v>76.586073500967117</v>
      </c>
    </row>
    <row r="73" spans="1:12" ht="25.35" customHeight="1">
      <c r="A73" s="5" t="s">
        <v>71</v>
      </c>
      <c r="B73" s="4" t="s">
        <v>48</v>
      </c>
      <c r="C73" s="4" t="s">
        <v>20</v>
      </c>
      <c r="D73" s="3" t="s">
        <v>283</v>
      </c>
      <c r="E73" s="3" t="s">
        <v>230</v>
      </c>
      <c r="F73" s="3" t="s">
        <v>289</v>
      </c>
      <c r="G73" s="2">
        <v>312</v>
      </c>
      <c r="H73" s="2">
        <v>312</v>
      </c>
      <c r="I73" s="23">
        <v>244.5</v>
      </c>
      <c r="J73" s="23">
        <v>244.5</v>
      </c>
      <c r="K73" s="28">
        <f t="shared" si="1"/>
        <v>78.365384615384613</v>
      </c>
      <c r="L73" s="28">
        <f t="shared" si="1"/>
        <v>78.365384615384613</v>
      </c>
    </row>
    <row r="74" spans="1:12" ht="24.2" customHeight="1">
      <c r="A74" s="9" t="s">
        <v>13</v>
      </c>
      <c r="B74" s="8" t="s">
        <v>48</v>
      </c>
      <c r="C74" s="8" t="s">
        <v>20</v>
      </c>
      <c r="D74" s="8" t="s">
        <v>283</v>
      </c>
      <c r="E74" s="8" t="s">
        <v>12</v>
      </c>
      <c r="F74" s="7"/>
      <c r="G74" s="34">
        <v>539</v>
      </c>
      <c r="H74" s="34">
        <v>539</v>
      </c>
      <c r="I74" s="35">
        <v>130.6</v>
      </c>
      <c r="J74" s="35">
        <v>130.6</v>
      </c>
      <c r="K74" s="28">
        <f t="shared" si="1"/>
        <v>24.230055658627087</v>
      </c>
      <c r="L74" s="28">
        <f t="shared" si="1"/>
        <v>24.230055658627087</v>
      </c>
    </row>
    <row r="75" spans="1:12" ht="35.65" customHeight="1">
      <c r="A75" s="9" t="s">
        <v>11</v>
      </c>
      <c r="B75" s="8" t="s">
        <v>48</v>
      </c>
      <c r="C75" s="8" t="s">
        <v>20</v>
      </c>
      <c r="D75" s="8" t="s">
        <v>283</v>
      </c>
      <c r="E75" s="8" t="s">
        <v>2</v>
      </c>
      <c r="F75" s="7"/>
      <c r="G75" s="34">
        <v>539</v>
      </c>
      <c r="H75" s="34">
        <v>539</v>
      </c>
      <c r="I75" s="35">
        <v>130.6</v>
      </c>
      <c r="J75" s="35">
        <v>130.6</v>
      </c>
      <c r="K75" s="28">
        <f t="shared" si="1"/>
        <v>24.230055658627087</v>
      </c>
      <c r="L75" s="28">
        <f t="shared" si="1"/>
        <v>24.230055658627087</v>
      </c>
    </row>
    <row r="76" spans="1:12" ht="25.35" customHeight="1">
      <c r="A76" s="5" t="s">
        <v>89</v>
      </c>
      <c r="B76" s="4" t="s">
        <v>48</v>
      </c>
      <c r="C76" s="4" t="s">
        <v>20</v>
      </c>
      <c r="D76" s="3" t="s">
        <v>283</v>
      </c>
      <c r="E76" s="3" t="s">
        <v>2</v>
      </c>
      <c r="F76" s="3" t="s">
        <v>288</v>
      </c>
      <c r="G76" s="2">
        <v>19.2</v>
      </c>
      <c r="H76" s="2">
        <v>19.2</v>
      </c>
      <c r="I76" s="23">
        <v>9.6</v>
      </c>
      <c r="J76" s="23">
        <v>9.6</v>
      </c>
      <c r="K76" s="28">
        <f t="shared" si="1"/>
        <v>50</v>
      </c>
      <c r="L76" s="28">
        <f t="shared" si="1"/>
        <v>50</v>
      </c>
    </row>
    <row r="77" spans="1:12" ht="25.35" customHeight="1">
      <c r="A77" s="5" t="s">
        <v>10</v>
      </c>
      <c r="B77" s="4" t="s">
        <v>48</v>
      </c>
      <c r="C77" s="4" t="s">
        <v>20</v>
      </c>
      <c r="D77" s="3" t="s">
        <v>283</v>
      </c>
      <c r="E77" s="3" t="s">
        <v>2</v>
      </c>
      <c r="F77" s="3" t="s">
        <v>287</v>
      </c>
      <c r="G77" s="2">
        <v>24</v>
      </c>
      <c r="H77" s="2">
        <v>24</v>
      </c>
      <c r="I77" s="23">
        <v>0</v>
      </c>
      <c r="J77" s="23">
        <v>0</v>
      </c>
      <c r="K77" s="28">
        <f t="shared" si="1"/>
        <v>0</v>
      </c>
      <c r="L77" s="28">
        <f t="shared" si="1"/>
        <v>0</v>
      </c>
    </row>
    <row r="78" spans="1:12" ht="25.35" customHeight="1">
      <c r="A78" s="5" t="s">
        <v>8</v>
      </c>
      <c r="B78" s="4" t="s">
        <v>48</v>
      </c>
      <c r="C78" s="4" t="s">
        <v>20</v>
      </c>
      <c r="D78" s="3" t="s">
        <v>283</v>
      </c>
      <c r="E78" s="3" t="s">
        <v>2</v>
      </c>
      <c r="F78" s="3" t="s">
        <v>286</v>
      </c>
      <c r="G78" s="2">
        <v>19.5</v>
      </c>
      <c r="H78" s="2">
        <v>19.5</v>
      </c>
      <c r="I78" s="23">
        <v>0</v>
      </c>
      <c r="J78" s="23">
        <v>0</v>
      </c>
      <c r="K78" s="28">
        <f t="shared" si="1"/>
        <v>0</v>
      </c>
      <c r="L78" s="28">
        <f t="shared" si="1"/>
        <v>0</v>
      </c>
    </row>
    <row r="79" spans="1:12" ht="25.35" customHeight="1">
      <c r="A79" s="26" t="s">
        <v>6</v>
      </c>
      <c r="B79" s="4" t="s">
        <v>48</v>
      </c>
      <c r="C79" s="4" t="s">
        <v>20</v>
      </c>
      <c r="D79" s="3" t="s">
        <v>283</v>
      </c>
      <c r="E79" s="3" t="s">
        <v>2</v>
      </c>
      <c r="F79" s="3" t="s">
        <v>285</v>
      </c>
      <c r="G79" s="2">
        <v>101.5</v>
      </c>
      <c r="H79" s="2">
        <v>101.5</v>
      </c>
      <c r="I79" s="23">
        <v>52.6</v>
      </c>
      <c r="J79" s="23">
        <v>52.6</v>
      </c>
      <c r="K79" s="28">
        <f t="shared" si="1"/>
        <v>51.822660098522164</v>
      </c>
      <c r="L79" s="28">
        <f t="shared" si="1"/>
        <v>51.822660098522164</v>
      </c>
    </row>
    <row r="80" spans="1:12" ht="25.35" customHeight="1">
      <c r="A80" s="26" t="s">
        <v>85</v>
      </c>
      <c r="B80" s="4" t="s">
        <v>48</v>
      </c>
      <c r="C80" s="4" t="s">
        <v>20</v>
      </c>
      <c r="D80" s="3" t="s">
        <v>283</v>
      </c>
      <c r="E80" s="3" t="s">
        <v>2</v>
      </c>
      <c r="F80" s="3" t="s">
        <v>284</v>
      </c>
      <c r="G80" s="2">
        <v>39</v>
      </c>
      <c r="H80" s="2">
        <v>39</v>
      </c>
      <c r="I80" s="23">
        <v>0</v>
      </c>
      <c r="J80" s="23">
        <v>0</v>
      </c>
      <c r="K80" s="28">
        <f t="shared" si="1"/>
        <v>0</v>
      </c>
      <c r="L80" s="28">
        <f t="shared" si="1"/>
        <v>0</v>
      </c>
    </row>
    <row r="81" spans="1:12" ht="25.35" customHeight="1">
      <c r="A81" s="5" t="s">
        <v>66</v>
      </c>
      <c r="B81" s="4" t="s">
        <v>48</v>
      </c>
      <c r="C81" s="4" t="s">
        <v>20</v>
      </c>
      <c r="D81" s="3" t="s">
        <v>283</v>
      </c>
      <c r="E81" s="3" t="s">
        <v>2</v>
      </c>
      <c r="F81" s="3" t="s">
        <v>282</v>
      </c>
      <c r="G81" s="2">
        <v>335.8</v>
      </c>
      <c r="H81" s="2">
        <v>335.8</v>
      </c>
      <c r="I81" s="23">
        <v>68.400000000000006</v>
      </c>
      <c r="J81" s="23">
        <v>68.400000000000006</v>
      </c>
      <c r="K81" s="28">
        <f t="shared" si="1"/>
        <v>20.369267421083983</v>
      </c>
      <c r="L81" s="28">
        <f t="shared" si="1"/>
        <v>20.369267421083983</v>
      </c>
    </row>
    <row r="82" spans="1:12" ht="58.15" customHeight="1">
      <c r="A82" s="9" t="s">
        <v>44</v>
      </c>
      <c r="B82" s="8" t="s">
        <v>48</v>
      </c>
      <c r="C82" s="8" t="s">
        <v>20</v>
      </c>
      <c r="D82" s="8" t="s">
        <v>43</v>
      </c>
      <c r="E82" s="7"/>
      <c r="F82" s="7"/>
      <c r="G82" s="34">
        <f>G83</f>
        <v>1785</v>
      </c>
      <c r="H82" s="34">
        <f>H83</f>
        <v>1785</v>
      </c>
      <c r="I82" s="34">
        <f>I83</f>
        <v>999.2</v>
      </c>
      <c r="J82" s="34">
        <f>J83</f>
        <v>999.2</v>
      </c>
      <c r="K82" s="28">
        <f t="shared" si="1"/>
        <v>55.977591036414566</v>
      </c>
      <c r="L82" s="28">
        <f t="shared" si="1"/>
        <v>55.977591036414566</v>
      </c>
    </row>
    <row r="83" spans="1:12" ht="25.35" customHeight="1">
      <c r="A83" s="9" t="s">
        <v>42</v>
      </c>
      <c r="B83" s="8" t="s">
        <v>48</v>
      </c>
      <c r="C83" s="8" t="s">
        <v>20</v>
      </c>
      <c r="D83" s="8" t="s">
        <v>41</v>
      </c>
      <c r="E83" s="7"/>
      <c r="F83" s="7"/>
      <c r="G83" s="34">
        <v>1785</v>
      </c>
      <c r="H83" s="34">
        <v>1785</v>
      </c>
      <c r="I83" s="35">
        <v>999.2</v>
      </c>
      <c r="J83" s="35">
        <v>999.2</v>
      </c>
      <c r="K83" s="28">
        <f t="shared" si="1"/>
        <v>55.977591036414566</v>
      </c>
      <c r="L83" s="28">
        <f t="shared" si="1"/>
        <v>55.977591036414566</v>
      </c>
    </row>
    <row r="84" spans="1:12" ht="35.65" customHeight="1">
      <c r="A84" s="11" t="s">
        <v>35</v>
      </c>
      <c r="B84" s="4" t="s">
        <v>48</v>
      </c>
      <c r="C84" s="4" t="s">
        <v>20</v>
      </c>
      <c r="D84" s="4" t="s">
        <v>33</v>
      </c>
      <c r="E84" s="7"/>
      <c r="F84" s="7"/>
      <c r="G84" s="37">
        <v>1785</v>
      </c>
      <c r="H84" s="37">
        <v>1785</v>
      </c>
      <c r="I84" s="38">
        <v>999.2</v>
      </c>
      <c r="J84" s="38">
        <v>999.2</v>
      </c>
      <c r="K84" s="28">
        <f t="shared" si="1"/>
        <v>55.977591036414566</v>
      </c>
      <c r="L84" s="28">
        <f t="shared" si="1"/>
        <v>55.977591036414566</v>
      </c>
    </row>
    <row r="85" spans="1:12" ht="69.2" customHeight="1">
      <c r="A85" s="9" t="s">
        <v>76</v>
      </c>
      <c r="B85" s="8" t="s">
        <v>48</v>
      </c>
      <c r="C85" s="8" t="s">
        <v>20</v>
      </c>
      <c r="D85" s="8" t="s">
        <v>33</v>
      </c>
      <c r="E85" s="8" t="s">
        <v>75</v>
      </c>
      <c r="F85" s="7"/>
      <c r="G85" s="34">
        <f>G86+G88</f>
        <v>1124.8</v>
      </c>
      <c r="H85" s="34">
        <f>H86+H88</f>
        <v>1124.8</v>
      </c>
      <c r="I85" s="34">
        <f>I86+I88</f>
        <v>798.40000000000009</v>
      </c>
      <c r="J85" s="34">
        <f>J86+J88</f>
        <v>798.40000000000009</v>
      </c>
      <c r="K85" s="28">
        <f t="shared" si="1"/>
        <v>70.9815078236131</v>
      </c>
      <c r="L85" s="28">
        <f t="shared" si="1"/>
        <v>70.9815078236131</v>
      </c>
    </row>
    <row r="86" spans="1:12" ht="24.2" customHeight="1">
      <c r="A86" s="9" t="s">
        <v>74</v>
      </c>
      <c r="B86" s="8" t="s">
        <v>48</v>
      </c>
      <c r="C86" s="8" t="s">
        <v>20</v>
      </c>
      <c r="D86" s="8" t="s">
        <v>33</v>
      </c>
      <c r="E86" s="8" t="s">
        <v>70</v>
      </c>
      <c r="F86" s="7"/>
      <c r="G86" s="34">
        <v>0.30000000000000004</v>
      </c>
      <c r="H86" s="34">
        <v>0.30000000000000004</v>
      </c>
      <c r="I86" s="35">
        <v>0.2</v>
      </c>
      <c r="J86" s="35">
        <v>0.2</v>
      </c>
      <c r="K86" s="28">
        <f t="shared" si="1"/>
        <v>66.666666666666657</v>
      </c>
      <c r="L86" s="28">
        <f t="shared" si="1"/>
        <v>66.666666666666657</v>
      </c>
    </row>
    <row r="87" spans="1:12" ht="25.35" customHeight="1">
      <c r="A87" s="5" t="s">
        <v>346</v>
      </c>
      <c r="B87" s="4" t="s">
        <v>48</v>
      </c>
      <c r="C87" s="4" t="s">
        <v>20</v>
      </c>
      <c r="D87" s="3" t="s">
        <v>33</v>
      </c>
      <c r="E87" s="3" t="s">
        <v>70</v>
      </c>
      <c r="F87" s="3" t="s">
        <v>280</v>
      </c>
      <c r="G87" s="2">
        <v>0.30000000000000004</v>
      </c>
      <c r="H87" s="2">
        <v>0.30000000000000004</v>
      </c>
      <c r="I87" s="23">
        <v>0.2</v>
      </c>
      <c r="J87" s="23">
        <v>0.2</v>
      </c>
      <c r="K87" s="28">
        <f t="shared" si="1"/>
        <v>66.666666666666657</v>
      </c>
      <c r="L87" s="28">
        <f t="shared" si="1"/>
        <v>66.666666666666657</v>
      </c>
    </row>
    <row r="88" spans="1:12" ht="24.2" customHeight="1">
      <c r="A88" s="9" t="s">
        <v>233</v>
      </c>
      <c r="B88" s="8" t="s">
        <v>48</v>
      </c>
      <c r="C88" s="8" t="s">
        <v>20</v>
      </c>
      <c r="D88" s="8" t="s">
        <v>33</v>
      </c>
      <c r="E88" s="8" t="s">
        <v>230</v>
      </c>
      <c r="F88" s="7"/>
      <c r="G88" s="34">
        <v>1124.5</v>
      </c>
      <c r="H88" s="34">
        <v>1124.5</v>
      </c>
      <c r="I88" s="35">
        <v>798.2</v>
      </c>
      <c r="J88" s="35">
        <v>798.2</v>
      </c>
      <c r="K88" s="28">
        <f t="shared" si="1"/>
        <v>70.982658959537588</v>
      </c>
      <c r="L88" s="28">
        <f t="shared" si="1"/>
        <v>70.982658959537588</v>
      </c>
    </row>
    <row r="89" spans="1:12" ht="25.35" customHeight="1">
      <c r="A89" s="5" t="s">
        <v>73</v>
      </c>
      <c r="B89" s="4" t="s">
        <v>48</v>
      </c>
      <c r="C89" s="4" t="s">
        <v>20</v>
      </c>
      <c r="D89" s="3" t="s">
        <v>33</v>
      </c>
      <c r="E89" s="3" t="s">
        <v>230</v>
      </c>
      <c r="F89" s="3" t="s">
        <v>281</v>
      </c>
      <c r="G89" s="2">
        <v>862</v>
      </c>
      <c r="H89" s="2">
        <v>862</v>
      </c>
      <c r="I89" s="23">
        <v>595.79999999999995</v>
      </c>
      <c r="J89" s="23">
        <v>595.79999999999995</v>
      </c>
      <c r="K89" s="28">
        <f t="shared" si="1"/>
        <v>69.118329466357295</v>
      </c>
      <c r="L89" s="28">
        <f t="shared" si="1"/>
        <v>69.118329466357295</v>
      </c>
    </row>
    <row r="90" spans="1:12" ht="25.35" customHeight="1">
      <c r="A90" s="5" t="s">
        <v>346</v>
      </c>
      <c r="B90" s="4" t="s">
        <v>48</v>
      </c>
      <c r="C90" s="4" t="s">
        <v>20</v>
      </c>
      <c r="D90" s="3" t="s">
        <v>33</v>
      </c>
      <c r="E90" s="3" t="s">
        <v>230</v>
      </c>
      <c r="F90" s="3" t="s">
        <v>280</v>
      </c>
      <c r="G90" s="2">
        <v>2.5</v>
      </c>
      <c r="H90" s="2">
        <v>2.5</v>
      </c>
      <c r="I90" s="23">
        <v>2.5</v>
      </c>
      <c r="J90" s="23">
        <v>2.5</v>
      </c>
      <c r="K90" s="28">
        <f t="shared" si="1"/>
        <v>100</v>
      </c>
      <c r="L90" s="28">
        <f t="shared" si="1"/>
        <v>100</v>
      </c>
    </row>
    <row r="91" spans="1:12" ht="25.35" customHeight="1">
      <c r="A91" s="5" t="s">
        <v>71</v>
      </c>
      <c r="B91" s="4" t="s">
        <v>48</v>
      </c>
      <c r="C91" s="4" t="s">
        <v>20</v>
      </c>
      <c r="D91" s="3" t="s">
        <v>33</v>
      </c>
      <c r="E91" s="3" t="s">
        <v>230</v>
      </c>
      <c r="F91" s="3" t="s">
        <v>279</v>
      </c>
      <c r="G91" s="2">
        <v>260</v>
      </c>
      <c r="H91" s="2">
        <v>260</v>
      </c>
      <c r="I91" s="23">
        <v>199.9</v>
      </c>
      <c r="J91" s="23">
        <v>199.9</v>
      </c>
      <c r="K91" s="28">
        <f t="shared" si="1"/>
        <v>76.884615384615387</v>
      </c>
      <c r="L91" s="28">
        <f t="shared" si="1"/>
        <v>76.884615384615387</v>
      </c>
    </row>
    <row r="92" spans="1:12" ht="24.2" customHeight="1">
      <c r="A92" s="9" t="s">
        <v>13</v>
      </c>
      <c r="B92" s="8" t="s">
        <v>48</v>
      </c>
      <c r="C92" s="8" t="s">
        <v>20</v>
      </c>
      <c r="D92" s="8" t="s">
        <v>33</v>
      </c>
      <c r="E92" s="8" t="s">
        <v>12</v>
      </c>
      <c r="F92" s="7"/>
      <c r="G92" s="34">
        <f>G93</f>
        <v>660.2</v>
      </c>
      <c r="H92" s="34">
        <f>H93</f>
        <v>660.2</v>
      </c>
      <c r="I92" s="34">
        <f>I93</f>
        <v>200.8</v>
      </c>
      <c r="J92" s="34">
        <f>J93</f>
        <v>200.8</v>
      </c>
      <c r="K92" s="28">
        <f t="shared" si="1"/>
        <v>30.415025749772795</v>
      </c>
      <c r="L92" s="28">
        <f t="shared" si="1"/>
        <v>30.415025749772795</v>
      </c>
    </row>
    <row r="93" spans="1:12" ht="35.65" customHeight="1">
      <c r="A93" s="9" t="s">
        <v>11</v>
      </c>
      <c r="B93" s="8" t="s">
        <v>48</v>
      </c>
      <c r="C93" s="8" t="s">
        <v>20</v>
      </c>
      <c r="D93" s="8" t="s">
        <v>33</v>
      </c>
      <c r="E93" s="8" t="s">
        <v>2</v>
      </c>
      <c r="F93" s="7"/>
      <c r="G93" s="34">
        <v>660.2</v>
      </c>
      <c r="H93" s="34">
        <v>660.2</v>
      </c>
      <c r="I93" s="35">
        <v>200.8</v>
      </c>
      <c r="J93" s="35">
        <v>200.8</v>
      </c>
      <c r="K93" s="28">
        <f t="shared" si="1"/>
        <v>30.415025749772795</v>
      </c>
      <c r="L93" s="28">
        <f t="shared" si="1"/>
        <v>30.415025749772795</v>
      </c>
    </row>
    <row r="94" spans="1:12" ht="25.35" customHeight="1">
      <c r="A94" s="5" t="s">
        <v>89</v>
      </c>
      <c r="B94" s="4" t="s">
        <v>48</v>
      </c>
      <c r="C94" s="4" t="s">
        <v>20</v>
      </c>
      <c r="D94" s="3" t="s">
        <v>33</v>
      </c>
      <c r="E94" s="3" t="s">
        <v>2</v>
      </c>
      <c r="F94" s="3" t="s">
        <v>278</v>
      </c>
      <c r="G94" s="2">
        <v>20.399999999999999</v>
      </c>
      <c r="H94" s="2">
        <v>20.399999999999999</v>
      </c>
      <c r="I94" s="23">
        <v>17.600000000000001</v>
      </c>
      <c r="J94" s="23">
        <v>17.600000000000001</v>
      </c>
      <c r="K94" s="28">
        <f t="shared" si="1"/>
        <v>86.274509803921589</v>
      </c>
      <c r="L94" s="28">
        <f t="shared" si="1"/>
        <v>86.274509803921589</v>
      </c>
    </row>
    <row r="95" spans="1:12" ht="25.35" customHeight="1">
      <c r="A95" s="5" t="s">
        <v>10</v>
      </c>
      <c r="B95" s="4" t="s">
        <v>48</v>
      </c>
      <c r="C95" s="4" t="s">
        <v>20</v>
      </c>
      <c r="D95" s="3" t="s">
        <v>33</v>
      </c>
      <c r="E95" s="3" t="s">
        <v>2</v>
      </c>
      <c r="F95" s="3" t="s">
        <v>277</v>
      </c>
      <c r="G95" s="2">
        <v>30</v>
      </c>
      <c r="H95" s="2">
        <v>30</v>
      </c>
      <c r="I95" s="23">
        <v>0.4</v>
      </c>
      <c r="J95" s="23">
        <v>0.4</v>
      </c>
      <c r="K95" s="28">
        <f t="shared" si="1"/>
        <v>1.3333333333333335</v>
      </c>
      <c r="L95" s="28">
        <f t="shared" si="1"/>
        <v>1.3333333333333335</v>
      </c>
    </row>
    <row r="96" spans="1:12" ht="25.35" customHeight="1">
      <c r="A96" s="5" t="s">
        <v>8</v>
      </c>
      <c r="B96" s="4" t="s">
        <v>48</v>
      </c>
      <c r="C96" s="4" t="s">
        <v>20</v>
      </c>
      <c r="D96" s="3" t="s">
        <v>33</v>
      </c>
      <c r="E96" s="3" t="s">
        <v>2</v>
      </c>
      <c r="F96" s="3" t="s">
        <v>276</v>
      </c>
      <c r="G96" s="2">
        <v>20</v>
      </c>
      <c r="H96" s="2">
        <v>20</v>
      </c>
      <c r="I96" s="23">
        <v>0</v>
      </c>
      <c r="J96" s="23">
        <v>0</v>
      </c>
      <c r="K96" s="28">
        <f t="shared" si="1"/>
        <v>0</v>
      </c>
      <c r="L96" s="28">
        <f t="shared" si="1"/>
        <v>0</v>
      </c>
    </row>
    <row r="97" spans="1:12" ht="25.35" customHeight="1">
      <c r="A97" s="5" t="s">
        <v>6</v>
      </c>
      <c r="B97" s="4" t="s">
        <v>48</v>
      </c>
      <c r="C97" s="4" t="s">
        <v>20</v>
      </c>
      <c r="D97" s="3" t="s">
        <v>33</v>
      </c>
      <c r="E97" s="3" t="s">
        <v>2</v>
      </c>
      <c r="F97" s="3" t="s">
        <v>32</v>
      </c>
      <c r="G97" s="2">
        <v>161.4</v>
      </c>
      <c r="H97" s="2">
        <v>161.4</v>
      </c>
      <c r="I97" s="23">
        <v>99.9</v>
      </c>
      <c r="J97" s="23">
        <v>99.9</v>
      </c>
      <c r="K97" s="28">
        <f t="shared" si="1"/>
        <v>61.895910780669148</v>
      </c>
      <c r="L97" s="28">
        <f t="shared" si="1"/>
        <v>61.895910780669148</v>
      </c>
    </row>
    <row r="98" spans="1:12" ht="25.35" customHeight="1">
      <c r="A98" s="5" t="s">
        <v>85</v>
      </c>
      <c r="B98" s="4" t="s">
        <v>48</v>
      </c>
      <c r="C98" s="4" t="s">
        <v>20</v>
      </c>
      <c r="D98" s="3" t="s">
        <v>33</v>
      </c>
      <c r="E98" s="3" t="s">
        <v>2</v>
      </c>
      <c r="F98" s="3" t="s">
        <v>275</v>
      </c>
      <c r="G98" s="2">
        <v>113.8</v>
      </c>
      <c r="H98" s="2">
        <v>113.8</v>
      </c>
      <c r="I98" s="23">
        <v>43.9</v>
      </c>
      <c r="J98" s="23">
        <v>43.9</v>
      </c>
      <c r="K98" s="28">
        <f t="shared" si="1"/>
        <v>38.576449912126535</v>
      </c>
      <c r="L98" s="28">
        <f t="shared" si="1"/>
        <v>38.576449912126535</v>
      </c>
    </row>
    <row r="99" spans="1:12" ht="25.35" customHeight="1">
      <c r="A99" s="5" t="s">
        <v>66</v>
      </c>
      <c r="B99" s="4" t="s">
        <v>48</v>
      </c>
      <c r="C99" s="4" t="s">
        <v>20</v>
      </c>
      <c r="D99" s="3" t="s">
        <v>33</v>
      </c>
      <c r="E99" s="3" t="s">
        <v>2</v>
      </c>
      <c r="F99" s="3" t="s">
        <v>274</v>
      </c>
      <c r="G99" s="2">
        <v>314.60000000000002</v>
      </c>
      <c r="H99" s="2">
        <v>314.60000000000002</v>
      </c>
      <c r="I99" s="23">
        <v>39</v>
      </c>
      <c r="J99" s="23">
        <v>39</v>
      </c>
      <c r="K99" s="28">
        <f t="shared" si="1"/>
        <v>12.396694214876032</v>
      </c>
      <c r="L99" s="28">
        <f t="shared" si="1"/>
        <v>12.396694214876032</v>
      </c>
    </row>
    <row r="100" spans="1:12" ht="69.2" customHeight="1">
      <c r="A100" s="9" t="s">
        <v>99</v>
      </c>
      <c r="B100" s="8" t="s">
        <v>48</v>
      </c>
      <c r="C100" s="8" t="s">
        <v>20</v>
      </c>
      <c r="D100" s="8" t="s">
        <v>97</v>
      </c>
      <c r="E100" s="7"/>
      <c r="F100" s="7"/>
      <c r="G100" s="34">
        <f>G101</f>
        <v>223.3</v>
      </c>
      <c r="H100" s="34">
        <f>H101</f>
        <v>0</v>
      </c>
      <c r="I100" s="34">
        <f>I101</f>
        <v>74.5</v>
      </c>
      <c r="J100" s="34">
        <f>J101</f>
        <v>0</v>
      </c>
      <c r="K100" s="28">
        <f t="shared" si="1"/>
        <v>33.363188535602326</v>
      </c>
      <c r="L100" s="28">
        <v>0</v>
      </c>
    </row>
    <row r="101" spans="1:12" ht="69.2" customHeight="1">
      <c r="A101" s="11" t="s">
        <v>99</v>
      </c>
      <c r="B101" s="4" t="s">
        <v>48</v>
      </c>
      <c r="C101" s="4" t="s">
        <v>20</v>
      </c>
      <c r="D101" s="4" t="s">
        <v>97</v>
      </c>
      <c r="E101" s="7"/>
      <c r="F101" s="7"/>
      <c r="G101" s="37">
        <v>223.3</v>
      </c>
      <c r="H101" s="37">
        <v>0</v>
      </c>
      <c r="I101" s="38">
        <v>74.5</v>
      </c>
      <c r="J101" s="37">
        <v>0</v>
      </c>
      <c r="K101" s="28">
        <f t="shared" si="1"/>
        <v>33.363188535602326</v>
      </c>
      <c r="L101" s="28">
        <v>0</v>
      </c>
    </row>
    <row r="102" spans="1:12" ht="24.2" customHeight="1">
      <c r="A102" s="9" t="s">
        <v>13</v>
      </c>
      <c r="B102" s="8" t="s">
        <v>48</v>
      </c>
      <c r="C102" s="8" t="s">
        <v>20</v>
      </c>
      <c r="D102" s="8" t="s">
        <v>97</v>
      </c>
      <c r="E102" s="8" t="s">
        <v>12</v>
      </c>
      <c r="F102" s="7"/>
      <c r="G102" s="34">
        <v>223.3</v>
      </c>
      <c r="H102" s="34">
        <v>0</v>
      </c>
      <c r="I102" s="35">
        <v>74.5</v>
      </c>
      <c r="J102" s="34">
        <v>0</v>
      </c>
      <c r="K102" s="28">
        <f t="shared" si="1"/>
        <v>33.363188535602326</v>
      </c>
      <c r="L102" s="28">
        <v>0</v>
      </c>
    </row>
    <row r="103" spans="1:12" ht="35.65" customHeight="1">
      <c r="A103" s="9" t="s">
        <v>11</v>
      </c>
      <c r="B103" s="8" t="s">
        <v>48</v>
      </c>
      <c r="C103" s="8" t="s">
        <v>20</v>
      </c>
      <c r="D103" s="8" t="s">
        <v>97</v>
      </c>
      <c r="E103" s="8" t="s">
        <v>2</v>
      </c>
      <c r="F103" s="7"/>
      <c r="G103" s="34">
        <v>223.3</v>
      </c>
      <c r="H103" s="34">
        <v>0</v>
      </c>
      <c r="I103" s="35">
        <v>74.5</v>
      </c>
      <c r="J103" s="34">
        <v>0</v>
      </c>
      <c r="K103" s="28">
        <f t="shared" si="1"/>
        <v>33.363188535602326</v>
      </c>
      <c r="L103" s="28">
        <v>0</v>
      </c>
    </row>
    <row r="104" spans="1:12" ht="25.35" customHeight="1">
      <c r="A104" s="5" t="s">
        <v>6</v>
      </c>
      <c r="B104" s="4" t="s">
        <v>48</v>
      </c>
      <c r="C104" s="4" t="s">
        <v>20</v>
      </c>
      <c r="D104" s="3" t="s">
        <v>97</v>
      </c>
      <c r="E104" s="3" t="s">
        <v>2</v>
      </c>
      <c r="F104" s="3" t="s">
        <v>1</v>
      </c>
      <c r="G104" s="2">
        <v>223.3</v>
      </c>
      <c r="H104" s="2">
        <v>0</v>
      </c>
      <c r="I104" s="23">
        <v>74.5</v>
      </c>
      <c r="J104" s="2">
        <v>0</v>
      </c>
      <c r="K104" s="28">
        <f t="shared" si="1"/>
        <v>33.363188535602326</v>
      </c>
      <c r="L104" s="28">
        <v>0</v>
      </c>
    </row>
    <row r="105" spans="1:12" ht="80.650000000000006" customHeight="1">
      <c r="A105" s="9" t="s">
        <v>67</v>
      </c>
      <c r="B105" s="8" t="s">
        <v>48</v>
      </c>
      <c r="C105" s="8" t="s">
        <v>20</v>
      </c>
      <c r="D105" s="8" t="s">
        <v>64</v>
      </c>
      <c r="E105" s="7"/>
      <c r="F105" s="7"/>
      <c r="G105" s="34">
        <f>G106</f>
        <v>90</v>
      </c>
      <c r="H105" s="34">
        <f>H106</f>
        <v>0</v>
      </c>
      <c r="I105" s="34">
        <f>I106</f>
        <v>5</v>
      </c>
      <c r="J105" s="34">
        <f>J106</f>
        <v>0</v>
      </c>
      <c r="K105" s="28">
        <f t="shared" si="1"/>
        <v>5.5555555555555554</v>
      </c>
      <c r="L105" s="28">
        <v>0</v>
      </c>
    </row>
    <row r="106" spans="1:12" ht="72.75" customHeight="1">
      <c r="A106" s="11" t="s">
        <v>67</v>
      </c>
      <c r="B106" s="4" t="s">
        <v>48</v>
      </c>
      <c r="C106" s="4" t="s">
        <v>20</v>
      </c>
      <c r="D106" s="4" t="s">
        <v>64</v>
      </c>
      <c r="E106" s="7"/>
      <c r="F106" s="7"/>
      <c r="G106" s="37">
        <v>90</v>
      </c>
      <c r="H106" s="37">
        <v>0</v>
      </c>
      <c r="I106" s="38">
        <v>5</v>
      </c>
      <c r="J106" s="37">
        <v>0</v>
      </c>
      <c r="K106" s="28">
        <f t="shared" si="1"/>
        <v>5.5555555555555554</v>
      </c>
      <c r="L106" s="28">
        <v>0</v>
      </c>
    </row>
    <row r="107" spans="1:12" ht="24.2" customHeight="1">
      <c r="A107" s="9" t="s">
        <v>13</v>
      </c>
      <c r="B107" s="8" t="s">
        <v>48</v>
      </c>
      <c r="C107" s="8" t="s">
        <v>20</v>
      </c>
      <c r="D107" s="8" t="s">
        <v>64</v>
      </c>
      <c r="E107" s="8" t="s">
        <v>12</v>
      </c>
      <c r="F107" s="7"/>
      <c r="G107" s="34">
        <v>90</v>
      </c>
      <c r="H107" s="34">
        <v>0</v>
      </c>
      <c r="I107" s="35">
        <v>5</v>
      </c>
      <c r="J107" s="34">
        <v>0</v>
      </c>
      <c r="K107" s="28">
        <f t="shared" si="1"/>
        <v>5.5555555555555554</v>
      </c>
      <c r="L107" s="28">
        <v>0</v>
      </c>
    </row>
    <row r="108" spans="1:12" ht="35.65" customHeight="1">
      <c r="A108" s="9" t="s">
        <v>11</v>
      </c>
      <c r="B108" s="8" t="s">
        <v>48</v>
      </c>
      <c r="C108" s="8" t="s">
        <v>20</v>
      </c>
      <c r="D108" s="8" t="s">
        <v>64</v>
      </c>
      <c r="E108" s="8" t="s">
        <v>2</v>
      </c>
      <c r="F108" s="7"/>
      <c r="G108" s="34">
        <v>90</v>
      </c>
      <c r="H108" s="34">
        <v>0</v>
      </c>
      <c r="I108" s="35">
        <v>5</v>
      </c>
      <c r="J108" s="34">
        <v>0</v>
      </c>
      <c r="K108" s="28">
        <f t="shared" si="1"/>
        <v>5.5555555555555554</v>
      </c>
      <c r="L108" s="28">
        <v>0</v>
      </c>
    </row>
    <row r="109" spans="1:12" ht="25.35" customHeight="1">
      <c r="A109" s="5" t="s">
        <v>8</v>
      </c>
      <c r="B109" s="4" t="s">
        <v>48</v>
      </c>
      <c r="C109" s="4" t="s">
        <v>20</v>
      </c>
      <c r="D109" s="3" t="s">
        <v>64</v>
      </c>
      <c r="E109" s="3" t="s">
        <v>2</v>
      </c>
      <c r="F109" s="3" t="s">
        <v>7</v>
      </c>
      <c r="G109" s="2">
        <v>80</v>
      </c>
      <c r="H109" s="2">
        <v>0</v>
      </c>
      <c r="I109" s="23">
        <v>0</v>
      </c>
      <c r="J109" s="2">
        <v>0</v>
      </c>
      <c r="K109" s="28">
        <f t="shared" si="1"/>
        <v>0</v>
      </c>
      <c r="L109" s="28">
        <v>0</v>
      </c>
    </row>
    <row r="110" spans="1:12" ht="25.35" customHeight="1">
      <c r="A110" s="5" t="s">
        <v>6</v>
      </c>
      <c r="B110" s="4" t="s">
        <v>48</v>
      </c>
      <c r="C110" s="4" t="s">
        <v>20</v>
      </c>
      <c r="D110" s="3" t="s">
        <v>64</v>
      </c>
      <c r="E110" s="3" t="s">
        <v>2</v>
      </c>
      <c r="F110" s="3" t="s">
        <v>1</v>
      </c>
      <c r="G110" s="2">
        <v>10</v>
      </c>
      <c r="H110" s="2">
        <v>0</v>
      </c>
      <c r="I110" s="23">
        <v>5</v>
      </c>
      <c r="J110" s="2">
        <v>0</v>
      </c>
      <c r="K110" s="28">
        <f t="shared" si="1"/>
        <v>50</v>
      </c>
      <c r="L110" s="28">
        <v>0</v>
      </c>
    </row>
    <row r="111" spans="1:12" ht="24.2" customHeight="1">
      <c r="A111" s="14" t="s">
        <v>273</v>
      </c>
      <c r="B111" s="13" t="s">
        <v>48</v>
      </c>
      <c r="C111" s="13" t="s">
        <v>98</v>
      </c>
      <c r="D111" s="7"/>
      <c r="E111" s="7"/>
      <c r="F111" s="7"/>
      <c r="G111" s="33">
        <f>G112</f>
        <v>320</v>
      </c>
      <c r="H111" s="33">
        <f>H112</f>
        <v>0</v>
      </c>
      <c r="I111" s="33">
        <f>I112</f>
        <v>320</v>
      </c>
      <c r="J111" s="33">
        <f>J112</f>
        <v>0</v>
      </c>
      <c r="K111" s="20">
        <f t="shared" si="1"/>
        <v>100</v>
      </c>
      <c r="L111" s="29">
        <v>0</v>
      </c>
    </row>
    <row r="112" spans="1:12" ht="25.35" customHeight="1">
      <c r="A112" s="9" t="s">
        <v>272</v>
      </c>
      <c r="B112" s="8" t="s">
        <v>48</v>
      </c>
      <c r="C112" s="8" t="s">
        <v>98</v>
      </c>
      <c r="D112" s="8" t="s">
        <v>271</v>
      </c>
      <c r="E112" s="7"/>
      <c r="F112" s="7"/>
      <c r="G112" s="34">
        <f>G113+G117</f>
        <v>320</v>
      </c>
      <c r="H112" s="34">
        <v>0</v>
      </c>
      <c r="I112" s="35">
        <v>320</v>
      </c>
      <c r="J112" s="34">
        <v>0</v>
      </c>
      <c r="K112" s="28">
        <f t="shared" si="1"/>
        <v>100</v>
      </c>
      <c r="L112" s="28">
        <v>0</v>
      </c>
    </row>
    <row r="113" spans="1:12" ht="25.35" customHeight="1">
      <c r="A113" s="11" t="s">
        <v>270</v>
      </c>
      <c r="B113" s="4" t="s">
        <v>48</v>
      </c>
      <c r="C113" s="4" t="s">
        <v>98</v>
      </c>
      <c r="D113" s="4" t="s">
        <v>269</v>
      </c>
      <c r="E113" s="7"/>
      <c r="F113" s="7"/>
      <c r="G113" s="37">
        <v>160</v>
      </c>
      <c r="H113" s="37">
        <v>0</v>
      </c>
      <c r="I113" s="38">
        <v>160</v>
      </c>
      <c r="J113" s="37">
        <v>0</v>
      </c>
      <c r="K113" s="28">
        <f t="shared" si="1"/>
        <v>100</v>
      </c>
      <c r="L113" s="28">
        <v>0</v>
      </c>
    </row>
    <row r="114" spans="1:12" ht="22.5" customHeight="1">
      <c r="A114" s="9" t="s">
        <v>84</v>
      </c>
      <c r="B114" s="8" t="s">
        <v>48</v>
      </c>
      <c r="C114" s="8" t="s">
        <v>98</v>
      </c>
      <c r="D114" s="8" t="s">
        <v>269</v>
      </c>
      <c r="E114" s="8" t="s">
        <v>83</v>
      </c>
      <c r="F114" s="7"/>
      <c r="G114" s="34">
        <v>160</v>
      </c>
      <c r="H114" s="34">
        <v>0</v>
      </c>
      <c r="I114" s="35">
        <v>160</v>
      </c>
      <c r="J114" s="34">
        <v>0</v>
      </c>
      <c r="K114" s="28">
        <f t="shared" si="1"/>
        <v>100</v>
      </c>
      <c r="L114" s="28">
        <v>0</v>
      </c>
    </row>
    <row r="115" spans="1:12" ht="22.5" customHeight="1">
      <c r="A115" s="9" t="s">
        <v>267</v>
      </c>
      <c r="B115" s="8" t="s">
        <v>48</v>
      </c>
      <c r="C115" s="8" t="s">
        <v>98</v>
      </c>
      <c r="D115" s="8" t="s">
        <v>269</v>
      </c>
      <c r="E115" s="8" t="s">
        <v>265</v>
      </c>
      <c r="F115" s="7"/>
      <c r="G115" s="34">
        <v>160</v>
      </c>
      <c r="H115" s="34">
        <v>0</v>
      </c>
      <c r="I115" s="35">
        <v>160</v>
      </c>
      <c r="J115" s="34">
        <v>0</v>
      </c>
      <c r="K115" s="28">
        <f t="shared" si="1"/>
        <v>100</v>
      </c>
      <c r="L115" s="28">
        <v>0</v>
      </c>
    </row>
    <row r="116" spans="1:12" ht="25.35" customHeight="1">
      <c r="A116" s="5" t="s">
        <v>81</v>
      </c>
      <c r="B116" s="4" t="s">
        <v>48</v>
      </c>
      <c r="C116" s="4" t="s">
        <v>98</v>
      </c>
      <c r="D116" s="3" t="s">
        <v>269</v>
      </c>
      <c r="E116" s="3" t="s">
        <v>265</v>
      </c>
      <c r="F116" s="3" t="s">
        <v>78</v>
      </c>
      <c r="G116" s="2">
        <v>160</v>
      </c>
      <c r="H116" s="2">
        <v>0</v>
      </c>
      <c r="I116" s="23">
        <v>160</v>
      </c>
      <c r="J116" s="2">
        <v>0</v>
      </c>
      <c r="K116" s="28">
        <f t="shared" si="1"/>
        <v>100</v>
      </c>
      <c r="L116" s="28">
        <v>0</v>
      </c>
    </row>
    <row r="117" spans="1:12" ht="35.65" customHeight="1">
      <c r="A117" s="11" t="s">
        <v>268</v>
      </c>
      <c r="B117" s="4" t="s">
        <v>48</v>
      </c>
      <c r="C117" s="4" t="s">
        <v>98</v>
      </c>
      <c r="D117" s="4" t="s">
        <v>266</v>
      </c>
      <c r="E117" s="7"/>
      <c r="F117" s="7"/>
      <c r="G117" s="37">
        <v>160</v>
      </c>
      <c r="H117" s="37">
        <v>0</v>
      </c>
      <c r="I117" s="38">
        <v>160</v>
      </c>
      <c r="J117" s="37">
        <v>0</v>
      </c>
      <c r="K117" s="28">
        <f t="shared" si="1"/>
        <v>100</v>
      </c>
      <c r="L117" s="28">
        <v>0</v>
      </c>
    </row>
    <row r="118" spans="1:12" ht="22.5" customHeight="1">
      <c r="A118" s="9" t="s">
        <v>84</v>
      </c>
      <c r="B118" s="8" t="s">
        <v>48</v>
      </c>
      <c r="C118" s="8" t="s">
        <v>98</v>
      </c>
      <c r="D118" s="8" t="s">
        <v>266</v>
      </c>
      <c r="E118" s="8" t="s">
        <v>83</v>
      </c>
      <c r="F118" s="7"/>
      <c r="G118" s="34">
        <v>160</v>
      </c>
      <c r="H118" s="34">
        <v>0</v>
      </c>
      <c r="I118" s="35">
        <v>160</v>
      </c>
      <c r="J118" s="34">
        <v>0</v>
      </c>
      <c r="K118" s="28">
        <f t="shared" si="1"/>
        <v>100</v>
      </c>
      <c r="L118" s="28">
        <v>0</v>
      </c>
    </row>
    <row r="119" spans="1:12" ht="22.5" customHeight="1">
      <c r="A119" s="9" t="s">
        <v>267</v>
      </c>
      <c r="B119" s="8" t="s">
        <v>48</v>
      </c>
      <c r="C119" s="8" t="s">
        <v>98</v>
      </c>
      <c r="D119" s="8" t="s">
        <v>266</v>
      </c>
      <c r="E119" s="8" t="s">
        <v>265</v>
      </c>
      <c r="F119" s="7"/>
      <c r="G119" s="34">
        <v>160</v>
      </c>
      <c r="H119" s="34">
        <v>0</v>
      </c>
      <c r="I119" s="35">
        <v>160</v>
      </c>
      <c r="J119" s="34">
        <v>0</v>
      </c>
      <c r="K119" s="28">
        <f t="shared" si="1"/>
        <v>100</v>
      </c>
      <c r="L119" s="28">
        <v>0</v>
      </c>
    </row>
    <row r="120" spans="1:12" ht="25.35" customHeight="1">
      <c r="A120" s="5" t="s">
        <v>81</v>
      </c>
      <c r="B120" s="4" t="s">
        <v>48</v>
      </c>
      <c r="C120" s="4" t="s">
        <v>98</v>
      </c>
      <c r="D120" s="3" t="s">
        <v>266</v>
      </c>
      <c r="E120" s="3" t="s">
        <v>265</v>
      </c>
      <c r="F120" s="3" t="s">
        <v>78</v>
      </c>
      <c r="G120" s="2">
        <v>160</v>
      </c>
      <c r="H120" s="2">
        <v>0</v>
      </c>
      <c r="I120" s="23">
        <v>160</v>
      </c>
      <c r="J120" s="2">
        <v>0</v>
      </c>
      <c r="K120" s="28">
        <f t="shared" si="1"/>
        <v>100</v>
      </c>
      <c r="L120" s="28">
        <v>0</v>
      </c>
    </row>
    <row r="121" spans="1:12" ht="24.2" customHeight="1">
      <c r="A121" s="14" t="s">
        <v>264</v>
      </c>
      <c r="B121" s="13" t="s">
        <v>48</v>
      </c>
      <c r="C121" s="13" t="s">
        <v>5</v>
      </c>
      <c r="D121" s="7"/>
      <c r="E121" s="7"/>
      <c r="F121" s="7"/>
      <c r="G121" s="33">
        <f>G122</f>
        <v>100</v>
      </c>
      <c r="H121" s="33">
        <f>H122</f>
        <v>0</v>
      </c>
      <c r="I121" s="33">
        <f>I122</f>
        <v>0</v>
      </c>
      <c r="J121" s="33">
        <f>J122</f>
        <v>0</v>
      </c>
      <c r="K121" s="20">
        <f t="shared" si="1"/>
        <v>0</v>
      </c>
      <c r="L121" s="29">
        <v>0</v>
      </c>
    </row>
    <row r="122" spans="1:12" ht="46.7" customHeight="1">
      <c r="A122" s="9" t="s">
        <v>223</v>
      </c>
      <c r="B122" s="8" t="s">
        <v>48</v>
      </c>
      <c r="C122" s="8" t="s">
        <v>5</v>
      </c>
      <c r="D122" s="8" t="s">
        <v>222</v>
      </c>
      <c r="E122" s="7"/>
      <c r="F122" s="7"/>
      <c r="G122" s="34">
        <f>G123</f>
        <v>100</v>
      </c>
      <c r="H122" s="34">
        <v>0</v>
      </c>
      <c r="I122" s="35">
        <v>0</v>
      </c>
      <c r="J122" s="36">
        <v>0</v>
      </c>
      <c r="K122" s="28">
        <f t="shared" si="1"/>
        <v>0</v>
      </c>
      <c r="L122" s="28">
        <v>0</v>
      </c>
    </row>
    <row r="123" spans="1:12" ht="46.7" customHeight="1">
      <c r="A123" s="9" t="s">
        <v>221</v>
      </c>
      <c r="B123" s="8" t="s">
        <v>48</v>
      </c>
      <c r="C123" s="8" t="s">
        <v>5</v>
      </c>
      <c r="D123" s="8" t="s">
        <v>220</v>
      </c>
      <c r="E123" s="7"/>
      <c r="F123" s="7"/>
      <c r="G123" s="34">
        <v>100</v>
      </c>
      <c r="H123" s="34">
        <v>0</v>
      </c>
      <c r="I123" s="35">
        <v>0</v>
      </c>
      <c r="J123" s="36">
        <v>0</v>
      </c>
      <c r="K123" s="28">
        <f t="shared" si="1"/>
        <v>0</v>
      </c>
      <c r="L123" s="28">
        <v>0</v>
      </c>
    </row>
    <row r="124" spans="1:12" ht="46.7" customHeight="1">
      <c r="A124" s="11" t="s">
        <v>221</v>
      </c>
      <c r="B124" s="4" t="s">
        <v>48</v>
      </c>
      <c r="C124" s="4" t="s">
        <v>5</v>
      </c>
      <c r="D124" s="4" t="s">
        <v>220</v>
      </c>
      <c r="E124" s="7"/>
      <c r="F124" s="7"/>
      <c r="G124" s="37">
        <v>100</v>
      </c>
      <c r="H124" s="37">
        <v>0</v>
      </c>
      <c r="I124" s="38">
        <v>0</v>
      </c>
      <c r="J124" s="36">
        <v>0</v>
      </c>
      <c r="K124" s="28">
        <f t="shared" si="1"/>
        <v>0</v>
      </c>
      <c r="L124" s="28">
        <v>0</v>
      </c>
    </row>
    <row r="125" spans="1:12" ht="22.5" customHeight="1">
      <c r="A125" s="9" t="s">
        <v>84</v>
      </c>
      <c r="B125" s="8" t="s">
        <v>48</v>
      </c>
      <c r="C125" s="8" t="s">
        <v>5</v>
      </c>
      <c r="D125" s="8" t="s">
        <v>220</v>
      </c>
      <c r="E125" s="8" t="s">
        <v>83</v>
      </c>
      <c r="F125" s="7"/>
      <c r="G125" s="34">
        <v>100</v>
      </c>
      <c r="H125" s="34">
        <v>0</v>
      </c>
      <c r="I125" s="35">
        <v>0</v>
      </c>
      <c r="J125" s="36">
        <v>0</v>
      </c>
      <c r="K125" s="28">
        <f t="shared" si="1"/>
        <v>0</v>
      </c>
      <c r="L125" s="28">
        <v>0</v>
      </c>
    </row>
    <row r="126" spans="1:12" ht="22.5" customHeight="1">
      <c r="A126" s="9" t="s">
        <v>263</v>
      </c>
      <c r="B126" s="8" t="s">
        <v>48</v>
      </c>
      <c r="C126" s="8" t="s">
        <v>5</v>
      </c>
      <c r="D126" s="8" t="s">
        <v>220</v>
      </c>
      <c r="E126" s="8" t="s">
        <v>262</v>
      </c>
      <c r="F126" s="7"/>
      <c r="G126" s="34">
        <v>100</v>
      </c>
      <c r="H126" s="34">
        <v>0</v>
      </c>
      <c r="I126" s="35">
        <v>0</v>
      </c>
      <c r="J126" s="36">
        <v>0</v>
      </c>
      <c r="K126" s="28">
        <f t="shared" ref="K126:L141" si="2">I126/G126*100</f>
        <v>0</v>
      </c>
      <c r="L126" s="28">
        <v>0</v>
      </c>
    </row>
    <row r="127" spans="1:12" ht="25.35" customHeight="1">
      <c r="A127" s="5" t="s">
        <v>81</v>
      </c>
      <c r="B127" s="4" t="s">
        <v>48</v>
      </c>
      <c r="C127" s="4" t="s">
        <v>5</v>
      </c>
      <c r="D127" s="3" t="s">
        <v>220</v>
      </c>
      <c r="E127" s="3" t="s">
        <v>262</v>
      </c>
      <c r="F127" s="3" t="s">
        <v>78</v>
      </c>
      <c r="G127" s="2">
        <v>100</v>
      </c>
      <c r="H127" s="2">
        <v>0</v>
      </c>
      <c r="I127" s="23">
        <v>0</v>
      </c>
      <c r="J127" s="25">
        <v>0</v>
      </c>
      <c r="K127" s="28">
        <f t="shared" si="2"/>
        <v>0</v>
      </c>
      <c r="L127" s="28">
        <v>0</v>
      </c>
    </row>
    <row r="128" spans="1:12" ht="24.2" customHeight="1">
      <c r="A128" s="14" t="s">
        <v>261</v>
      </c>
      <c r="B128" s="13" t="s">
        <v>48</v>
      </c>
      <c r="C128" s="13" t="s">
        <v>240</v>
      </c>
      <c r="D128" s="7"/>
      <c r="E128" s="7"/>
      <c r="F128" s="7"/>
      <c r="G128" s="33">
        <f>G129+G157+G184</f>
        <v>6883.6</v>
      </c>
      <c r="H128" s="33">
        <f>H129+H157+H184</f>
        <v>4814</v>
      </c>
      <c r="I128" s="33">
        <f>I129+I157+I184</f>
        <v>1864.1000000000004</v>
      </c>
      <c r="J128" s="33">
        <f>J129+J157+J184</f>
        <v>726.5</v>
      </c>
      <c r="K128" s="20">
        <f t="shared" si="2"/>
        <v>27.080306816200828</v>
      </c>
      <c r="L128" s="29">
        <f t="shared" si="2"/>
        <v>15.091400083090983</v>
      </c>
    </row>
    <row r="129" spans="1:12" ht="46.7" customHeight="1">
      <c r="A129" s="9" t="s">
        <v>52</v>
      </c>
      <c r="B129" s="8" t="s">
        <v>48</v>
      </c>
      <c r="C129" s="8" t="s">
        <v>240</v>
      </c>
      <c r="D129" s="8" t="s">
        <v>51</v>
      </c>
      <c r="E129" s="7"/>
      <c r="F129" s="7"/>
      <c r="G129" s="34">
        <f>G130+G148</f>
        <v>1350.6</v>
      </c>
      <c r="H129" s="34">
        <f>H130+H148</f>
        <v>0</v>
      </c>
      <c r="I129" s="34">
        <f>I130+I148</f>
        <v>1137.6000000000001</v>
      </c>
      <c r="J129" s="34">
        <f>J130+J148</f>
        <v>0</v>
      </c>
      <c r="K129" s="28">
        <f t="shared" si="2"/>
        <v>84.229231452687713</v>
      </c>
      <c r="L129" s="28">
        <v>0</v>
      </c>
    </row>
    <row r="130" spans="1:12" ht="88.5" customHeight="1">
      <c r="A130" s="9" t="s">
        <v>205</v>
      </c>
      <c r="B130" s="8" t="s">
        <v>48</v>
      </c>
      <c r="C130" s="8" t="s">
        <v>240</v>
      </c>
      <c r="D130" s="8" t="s">
        <v>204</v>
      </c>
      <c r="E130" s="7"/>
      <c r="F130" s="7"/>
      <c r="G130" s="34">
        <v>1094.5999999999999</v>
      </c>
      <c r="H130" s="34">
        <v>0</v>
      </c>
      <c r="I130" s="35">
        <v>927.7</v>
      </c>
      <c r="J130" s="34">
        <v>0</v>
      </c>
      <c r="K130" s="28">
        <f t="shared" si="2"/>
        <v>84.752420975698897</v>
      </c>
      <c r="L130" s="28">
        <v>0</v>
      </c>
    </row>
    <row r="131" spans="1:12" ht="80.650000000000006" customHeight="1">
      <c r="A131" s="11" t="s">
        <v>205</v>
      </c>
      <c r="B131" s="4" t="s">
        <v>48</v>
      </c>
      <c r="C131" s="4" t="s">
        <v>240</v>
      </c>
      <c r="D131" s="4" t="s">
        <v>204</v>
      </c>
      <c r="E131" s="7"/>
      <c r="F131" s="7"/>
      <c r="G131" s="37">
        <f>G132+G136+G145</f>
        <v>1094.5999999999999</v>
      </c>
      <c r="H131" s="37">
        <f>H132+H136+H145</f>
        <v>0</v>
      </c>
      <c r="I131" s="37">
        <f>I132+I136+I145</f>
        <v>927.7</v>
      </c>
      <c r="J131" s="37">
        <f>J132+J136+J145</f>
        <v>0</v>
      </c>
      <c r="K131" s="28">
        <f t="shared" si="2"/>
        <v>84.752420975698897</v>
      </c>
      <c r="L131" s="28">
        <v>0</v>
      </c>
    </row>
    <row r="132" spans="1:12" ht="69.2" customHeight="1">
      <c r="A132" s="9" t="s">
        <v>76</v>
      </c>
      <c r="B132" s="8" t="s">
        <v>48</v>
      </c>
      <c r="C132" s="8" t="s">
        <v>240</v>
      </c>
      <c r="D132" s="8" t="s">
        <v>204</v>
      </c>
      <c r="E132" s="8" t="s">
        <v>75</v>
      </c>
      <c r="F132" s="7"/>
      <c r="G132" s="34">
        <v>825.6</v>
      </c>
      <c r="H132" s="34">
        <v>0</v>
      </c>
      <c r="I132" s="35">
        <v>825.6</v>
      </c>
      <c r="J132" s="34">
        <v>0</v>
      </c>
      <c r="K132" s="28">
        <f t="shared" si="2"/>
        <v>100</v>
      </c>
      <c r="L132" s="28">
        <v>0</v>
      </c>
    </row>
    <row r="133" spans="1:12" ht="24.2" customHeight="1">
      <c r="A133" s="9" t="s">
        <v>74</v>
      </c>
      <c r="B133" s="8" t="s">
        <v>48</v>
      </c>
      <c r="C133" s="8" t="s">
        <v>240</v>
      </c>
      <c r="D133" s="8" t="s">
        <v>204</v>
      </c>
      <c r="E133" s="8" t="s">
        <v>70</v>
      </c>
      <c r="F133" s="7"/>
      <c r="G133" s="34">
        <v>825.6</v>
      </c>
      <c r="H133" s="34">
        <v>0</v>
      </c>
      <c r="I133" s="35">
        <v>825.6</v>
      </c>
      <c r="J133" s="34">
        <v>0</v>
      </c>
      <c r="K133" s="28">
        <f t="shared" si="2"/>
        <v>100</v>
      </c>
      <c r="L133" s="28">
        <v>0</v>
      </c>
    </row>
    <row r="134" spans="1:12" ht="25.35" customHeight="1">
      <c r="A134" s="5" t="s">
        <v>73</v>
      </c>
      <c r="B134" s="4" t="s">
        <v>48</v>
      </c>
      <c r="C134" s="4" t="s">
        <v>240</v>
      </c>
      <c r="D134" s="3" t="s">
        <v>204</v>
      </c>
      <c r="E134" s="3" t="s">
        <v>70</v>
      </c>
      <c r="F134" s="3" t="s">
        <v>72</v>
      </c>
      <c r="G134" s="2">
        <v>615.29999999999995</v>
      </c>
      <c r="H134" s="2">
        <v>0</v>
      </c>
      <c r="I134" s="23">
        <v>615.29999999999995</v>
      </c>
      <c r="J134" s="2">
        <v>0</v>
      </c>
      <c r="K134" s="28">
        <f t="shared" si="2"/>
        <v>100</v>
      </c>
      <c r="L134" s="28">
        <v>0</v>
      </c>
    </row>
    <row r="135" spans="1:12" ht="25.35" customHeight="1">
      <c r="A135" s="5" t="s">
        <v>71</v>
      </c>
      <c r="B135" s="4" t="s">
        <v>48</v>
      </c>
      <c r="C135" s="4" t="s">
        <v>240</v>
      </c>
      <c r="D135" s="3" t="s">
        <v>204</v>
      </c>
      <c r="E135" s="3" t="s">
        <v>70</v>
      </c>
      <c r="F135" s="3" t="s">
        <v>69</v>
      </c>
      <c r="G135" s="2">
        <v>210.3</v>
      </c>
      <c r="H135" s="2">
        <v>0</v>
      </c>
      <c r="I135" s="23">
        <v>210.3</v>
      </c>
      <c r="J135" s="2">
        <v>0</v>
      </c>
      <c r="K135" s="28">
        <f t="shared" si="2"/>
        <v>100</v>
      </c>
      <c r="L135" s="28">
        <v>0</v>
      </c>
    </row>
    <row r="136" spans="1:12" ht="24.2" customHeight="1">
      <c r="A136" s="9" t="s">
        <v>13</v>
      </c>
      <c r="B136" s="8" t="s">
        <v>48</v>
      </c>
      <c r="C136" s="8" t="s">
        <v>240</v>
      </c>
      <c r="D136" s="8" t="s">
        <v>204</v>
      </c>
      <c r="E136" s="8" t="s">
        <v>12</v>
      </c>
      <c r="F136" s="7"/>
      <c r="G136" s="34">
        <v>246.7</v>
      </c>
      <c r="H136" s="34">
        <v>0</v>
      </c>
      <c r="I136" s="35">
        <v>86.4</v>
      </c>
      <c r="J136" s="34">
        <v>0</v>
      </c>
      <c r="K136" s="28">
        <f t="shared" si="2"/>
        <v>35.022294284556146</v>
      </c>
      <c r="L136" s="28">
        <v>0</v>
      </c>
    </row>
    <row r="137" spans="1:12" ht="35.65" customHeight="1">
      <c r="A137" s="9" t="s">
        <v>11</v>
      </c>
      <c r="B137" s="8" t="s">
        <v>48</v>
      </c>
      <c r="C137" s="8" t="s">
        <v>240</v>
      </c>
      <c r="D137" s="8" t="s">
        <v>204</v>
      </c>
      <c r="E137" s="8" t="s">
        <v>2</v>
      </c>
      <c r="F137" s="7"/>
      <c r="G137" s="34">
        <v>246.7</v>
      </c>
      <c r="H137" s="34">
        <v>0</v>
      </c>
      <c r="I137" s="35">
        <v>86.4</v>
      </c>
      <c r="J137" s="34">
        <v>0</v>
      </c>
      <c r="K137" s="28">
        <f t="shared" si="2"/>
        <v>35.022294284556146</v>
      </c>
      <c r="L137" s="28">
        <v>0</v>
      </c>
    </row>
    <row r="138" spans="1:12" ht="25.35" customHeight="1">
      <c r="A138" s="5" t="s">
        <v>89</v>
      </c>
      <c r="B138" s="4" t="s">
        <v>48</v>
      </c>
      <c r="C138" s="4" t="s">
        <v>240</v>
      </c>
      <c r="D138" s="3" t="s">
        <v>204</v>
      </c>
      <c r="E138" s="3" t="s">
        <v>2</v>
      </c>
      <c r="F138" s="3" t="s">
        <v>88</v>
      </c>
      <c r="G138" s="2">
        <v>15.4</v>
      </c>
      <c r="H138" s="2">
        <v>0</v>
      </c>
      <c r="I138" s="23">
        <v>9.1999999999999993</v>
      </c>
      <c r="J138" s="2">
        <v>0</v>
      </c>
      <c r="K138" s="28">
        <f t="shared" si="2"/>
        <v>59.740259740259738</v>
      </c>
      <c r="L138" s="28">
        <v>0</v>
      </c>
    </row>
    <row r="139" spans="1:12" ht="25.35" customHeight="1">
      <c r="A139" s="5" t="s">
        <v>10</v>
      </c>
      <c r="B139" s="4" t="s">
        <v>48</v>
      </c>
      <c r="C139" s="4" t="s">
        <v>240</v>
      </c>
      <c r="D139" s="3" t="s">
        <v>204</v>
      </c>
      <c r="E139" s="3" t="s">
        <v>2</v>
      </c>
      <c r="F139" s="3" t="s">
        <v>9</v>
      </c>
      <c r="G139" s="2">
        <v>0.3</v>
      </c>
      <c r="H139" s="2">
        <v>0</v>
      </c>
      <c r="I139" s="23">
        <v>0</v>
      </c>
      <c r="J139" s="2">
        <v>0</v>
      </c>
      <c r="K139" s="28">
        <f t="shared" si="2"/>
        <v>0</v>
      </c>
      <c r="L139" s="28">
        <v>0</v>
      </c>
    </row>
    <row r="140" spans="1:12" ht="25.35" customHeight="1">
      <c r="A140" s="5" t="s">
        <v>87</v>
      </c>
      <c r="B140" s="4" t="s">
        <v>48</v>
      </c>
      <c r="C140" s="4" t="s">
        <v>240</v>
      </c>
      <c r="D140" s="3" t="s">
        <v>204</v>
      </c>
      <c r="E140" s="3" t="s">
        <v>2</v>
      </c>
      <c r="F140" s="3" t="s">
        <v>86</v>
      </c>
      <c r="G140" s="2">
        <v>87.2</v>
      </c>
      <c r="H140" s="2">
        <v>0</v>
      </c>
      <c r="I140" s="23">
        <v>8.6999999999999993</v>
      </c>
      <c r="J140" s="2">
        <v>0</v>
      </c>
      <c r="K140" s="28">
        <f t="shared" si="2"/>
        <v>9.9770642201834843</v>
      </c>
      <c r="L140" s="28">
        <v>0</v>
      </c>
    </row>
    <row r="141" spans="1:12" ht="25.35" customHeight="1">
      <c r="A141" s="5" t="s">
        <v>8</v>
      </c>
      <c r="B141" s="4" t="s">
        <v>48</v>
      </c>
      <c r="C141" s="4" t="s">
        <v>240</v>
      </c>
      <c r="D141" s="3" t="s">
        <v>204</v>
      </c>
      <c r="E141" s="3" t="s">
        <v>2</v>
      </c>
      <c r="F141" s="3" t="s">
        <v>7</v>
      </c>
      <c r="G141" s="2">
        <v>19.600000000000001</v>
      </c>
      <c r="H141" s="2">
        <v>0</v>
      </c>
      <c r="I141" s="23">
        <v>19.600000000000001</v>
      </c>
      <c r="J141" s="2">
        <v>0</v>
      </c>
      <c r="K141" s="28">
        <f t="shared" si="2"/>
        <v>100</v>
      </c>
      <c r="L141" s="28">
        <v>0</v>
      </c>
    </row>
    <row r="142" spans="1:12" ht="25.35" customHeight="1">
      <c r="A142" s="5" t="s">
        <v>6</v>
      </c>
      <c r="B142" s="4" t="s">
        <v>48</v>
      </c>
      <c r="C142" s="4" t="s">
        <v>240</v>
      </c>
      <c r="D142" s="3" t="s">
        <v>204</v>
      </c>
      <c r="E142" s="3" t="s">
        <v>2</v>
      </c>
      <c r="F142" s="3" t="s">
        <v>1</v>
      </c>
      <c r="G142" s="2">
        <v>53</v>
      </c>
      <c r="H142" s="2">
        <v>0</v>
      </c>
      <c r="I142" s="23">
        <v>11.2</v>
      </c>
      <c r="J142" s="2">
        <v>0</v>
      </c>
      <c r="K142" s="28">
        <f t="shared" ref="K142:L205" si="3">I142/G142*100</f>
        <v>21.132075471698112</v>
      </c>
      <c r="L142" s="28">
        <v>0</v>
      </c>
    </row>
    <row r="143" spans="1:12" ht="25.35" customHeight="1">
      <c r="A143" s="5" t="s">
        <v>85</v>
      </c>
      <c r="B143" s="4" t="s">
        <v>48</v>
      </c>
      <c r="C143" s="4" t="s">
        <v>240</v>
      </c>
      <c r="D143" s="3" t="s">
        <v>204</v>
      </c>
      <c r="E143" s="3" t="s">
        <v>2</v>
      </c>
      <c r="F143" s="3" t="s">
        <v>18</v>
      </c>
      <c r="G143" s="2">
        <v>37.700000000000003</v>
      </c>
      <c r="H143" s="2">
        <v>0</v>
      </c>
      <c r="I143" s="23">
        <v>37.700000000000003</v>
      </c>
      <c r="J143" s="2">
        <v>0</v>
      </c>
      <c r="K143" s="28">
        <f t="shared" si="3"/>
        <v>100</v>
      </c>
      <c r="L143" s="28">
        <v>0</v>
      </c>
    </row>
    <row r="144" spans="1:12" ht="25.35" customHeight="1">
      <c r="A144" s="5" t="s">
        <v>66</v>
      </c>
      <c r="B144" s="4" t="s">
        <v>48</v>
      </c>
      <c r="C144" s="4" t="s">
        <v>240</v>
      </c>
      <c r="D144" s="3" t="s">
        <v>204</v>
      </c>
      <c r="E144" s="3" t="s">
        <v>2</v>
      </c>
      <c r="F144" s="3" t="s">
        <v>63</v>
      </c>
      <c r="G144" s="2">
        <v>33.5</v>
      </c>
      <c r="H144" s="2">
        <v>0</v>
      </c>
      <c r="I144" s="23">
        <v>0</v>
      </c>
      <c r="J144" s="2">
        <v>0</v>
      </c>
      <c r="K144" s="28">
        <f t="shared" si="3"/>
        <v>0</v>
      </c>
      <c r="L144" s="28">
        <v>0</v>
      </c>
    </row>
    <row r="145" spans="1:12" ht="22.5" customHeight="1">
      <c r="A145" s="9" t="s">
        <v>84</v>
      </c>
      <c r="B145" s="8" t="s">
        <v>48</v>
      </c>
      <c r="C145" s="8" t="s">
        <v>240</v>
      </c>
      <c r="D145" s="8" t="s">
        <v>204</v>
      </c>
      <c r="E145" s="8" t="s">
        <v>83</v>
      </c>
      <c r="F145" s="7"/>
      <c r="G145" s="34">
        <v>22.3</v>
      </c>
      <c r="H145" s="34">
        <v>0</v>
      </c>
      <c r="I145" s="35">
        <v>15.7</v>
      </c>
      <c r="J145" s="34">
        <v>0</v>
      </c>
      <c r="K145" s="28">
        <f t="shared" si="3"/>
        <v>70.403587443946179</v>
      </c>
      <c r="L145" s="28">
        <v>0</v>
      </c>
    </row>
    <row r="146" spans="1:12" ht="22.5" customHeight="1">
      <c r="A146" s="9" t="s">
        <v>82</v>
      </c>
      <c r="B146" s="8" t="s">
        <v>48</v>
      </c>
      <c r="C146" s="8" t="s">
        <v>240</v>
      </c>
      <c r="D146" s="8" t="s">
        <v>204</v>
      </c>
      <c r="E146" s="8" t="s">
        <v>79</v>
      </c>
      <c r="F146" s="7"/>
      <c r="G146" s="34">
        <v>22.3</v>
      </c>
      <c r="H146" s="34">
        <v>0</v>
      </c>
      <c r="I146" s="35">
        <v>15.7</v>
      </c>
      <c r="J146" s="34">
        <v>0</v>
      </c>
      <c r="K146" s="28">
        <f t="shared" si="3"/>
        <v>70.403587443946179</v>
      </c>
      <c r="L146" s="28">
        <v>0</v>
      </c>
    </row>
    <row r="147" spans="1:12" ht="25.35" customHeight="1">
      <c r="A147" s="5" t="s">
        <v>81</v>
      </c>
      <c r="B147" s="4" t="s">
        <v>48</v>
      </c>
      <c r="C147" s="4" t="s">
        <v>240</v>
      </c>
      <c r="D147" s="3" t="s">
        <v>204</v>
      </c>
      <c r="E147" s="3" t="s">
        <v>79</v>
      </c>
      <c r="F147" s="3" t="s">
        <v>78</v>
      </c>
      <c r="G147" s="2">
        <v>22.3</v>
      </c>
      <c r="H147" s="2">
        <v>0</v>
      </c>
      <c r="I147" s="23">
        <v>15.7</v>
      </c>
      <c r="J147" s="2">
        <v>0</v>
      </c>
      <c r="K147" s="28">
        <f t="shared" si="3"/>
        <v>70.403587443946179</v>
      </c>
      <c r="L147" s="28">
        <v>0</v>
      </c>
    </row>
    <row r="148" spans="1:12" ht="25.35" customHeight="1">
      <c r="A148" s="9" t="s">
        <v>258</v>
      </c>
      <c r="B148" s="8" t="s">
        <v>48</v>
      </c>
      <c r="C148" s="8" t="s">
        <v>240</v>
      </c>
      <c r="D148" s="8" t="s">
        <v>260</v>
      </c>
      <c r="E148" s="7"/>
      <c r="F148" s="7"/>
      <c r="G148" s="34">
        <f>G149+G153</f>
        <v>256</v>
      </c>
      <c r="H148" s="34">
        <f>H149+H153</f>
        <v>0</v>
      </c>
      <c r="I148" s="34">
        <f>I149+I153</f>
        <v>209.9</v>
      </c>
      <c r="J148" s="34">
        <f>J149+J153</f>
        <v>0</v>
      </c>
      <c r="K148" s="28">
        <f t="shared" si="3"/>
        <v>81.9921875</v>
      </c>
      <c r="L148" s="28">
        <v>0</v>
      </c>
    </row>
    <row r="149" spans="1:12" ht="25.35" customHeight="1">
      <c r="A149" s="11" t="s">
        <v>258</v>
      </c>
      <c r="B149" s="4" t="s">
        <v>48</v>
      </c>
      <c r="C149" s="4" t="s">
        <v>240</v>
      </c>
      <c r="D149" s="4" t="s">
        <v>259</v>
      </c>
      <c r="E149" s="7"/>
      <c r="F149" s="7"/>
      <c r="G149" s="37">
        <v>87</v>
      </c>
      <c r="H149" s="37">
        <v>0</v>
      </c>
      <c r="I149" s="38">
        <v>62</v>
      </c>
      <c r="J149" s="37">
        <v>0</v>
      </c>
      <c r="K149" s="28">
        <f t="shared" si="3"/>
        <v>71.264367816091962</v>
      </c>
      <c r="L149" s="28">
        <v>0</v>
      </c>
    </row>
    <row r="150" spans="1:12" ht="24.2" customHeight="1">
      <c r="A150" s="9" t="s">
        <v>13</v>
      </c>
      <c r="B150" s="8" t="s">
        <v>48</v>
      </c>
      <c r="C150" s="8" t="s">
        <v>240</v>
      </c>
      <c r="D150" s="8" t="s">
        <v>259</v>
      </c>
      <c r="E150" s="8" t="s">
        <v>12</v>
      </c>
      <c r="F150" s="7"/>
      <c r="G150" s="34">
        <v>87</v>
      </c>
      <c r="H150" s="34">
        <v>0</v>
      </c>
      <c r="I150" s="35">
        <v>62</v>
      </c>
      <c r="J150" s="34">
        <v>0</v>
      </c>
      <c r="K150" s="28">
        <f t="shared" si="3"/>
        <v>71.264367816091962</v>
      </c>
      <c r="L150" s="28">
        <v>0</v>
      </c>
    </row>
    <row r="151" spans="1:12" ht="35.65" customHeight="1">
      <c r="A151" s="9" t="s">
        <v>11</v>
      </c>
      <c r="B151" s="8" t="s">
        <v>48</v>
      </c>
      <c r="C151" s="8" t="s">
        <v>240</v>
      </c>
      <c r="D151" s="8" t="s">
        <v>259</v>
      </c>
      <c r="E151" s="8" t="s">
        <v>2</v>
      </c>
      <c r="F151" s="7"/>
      <c r="G151" s="34">
        <v>87</v>
      </c>
      <c r="H151" s="34">
        <v>0</v>
      </c>
      <c r="I151" s="35">
        <v>62</v>
      </c>
      <c r="J151" s="34">
        <v>0</v>
      </c>
      <c r="K151" s="28">
        <f t="shared" si="3"/>
        <v>71.264367816091962</v>
      </c>
      <c r="L151" s="28">
        <v>0</v>
      </c>
    </row>
    <row r="152" spans="1:12" ht="25.35" customHeight="1">
      <c r="A152" s="5" t="s">
        <v>6</v>
      </c>
      <c r="B152" s="4" t="s">
        <v>48</v>
      </c>
      <c r="C152" s="4" t="s">
        <v>240</v>
      </c>
      <c r="D152" s="3" t="s">
        <v>259</v>
      </c>
      <c r="E152" s="3" t="s">
        <v>2</v>
      </c>
      <c r="F152" s="3" t="s">
        <v>1</v>
      </c>
      <c r="G152" s="2">
        <v>87</v>
      </c>
      <c r="H152" s="2">
        <v>0</v>
      </c>
      <c r="I152" s="23">
        <v>62</v>
      </c>
      <c r="J152" s="2">
        <v>0</v>
      </c>
      <c r="K152" s="28">
        <f t="shared" si="3"/>
        <v>71.264367816091962</v>
      </c>
      <c r="L152" s="28">
        <v>0</v>
      </c>
    </row>
    <row r="153" spans="1:12" ht="25.35" customHeight="1">
      <c r="A153" s="11" t="s">
        <v>258</v>
      </c>
      <c r="B153" s="4" t="s">
        <v>48</v>
      </c>
      <c r="C153" s="4" t="s">
        <v>240</v>
      </c>
      <c r="D153" s="4" t="s">
        <v>257</v>
      </c>
      <c r="E153" s="7"/>
      <c r="F153" s="7"/>
      <c r="G153" s="37">
        <v>169</v>
      </c>
      <c r="H153" s="37">
        <v>0</v>
      </c>
      <c r="I153" s="38">
        <v>147.9</v>
      </c>
      <c r="J153" s="37">
        <v>0</v>
      </c>
      <c r="K153" s="28">
        <f t="shared" si="3"/>
        <v>87.514792899408292</v>
      </c>
      <c r="L153" s="28">
        <v>0</v>
      </c>
    </row>
    <row r="154" spans="1:12" ht="22.5" customHeight="1">
      <c r="A154" s="9" t="s">
        <v>84</v>
      </c>
      <c r="B154" s="8" t="s">
        <v>48</v>
      </c>
      <c r="C154" s="8" t="s">
        <v>240</v>
      </c>
      <c r="D154" s="8" t="s">
        <v>257</v>
      </c>
      <c r="E154" s="8" t="s">
        <v>83</v>
      </c>
      <c r="F154" s="7"/>
      <c r="G154" s="34">
        <v>169</v>
      </c>
      <c r="H154" s="34">
        <v>0</v>
      </c>
      <c r="I154" s="35">
        <v>147.9</v>
      </c>
      <c r="J154" s="34">
        <v>0</v>
      </c>
      <c r="K154" s="28">
        <f t="shared" si="3"/>
        <v>87.514792899408292</v>
      </c>
      <c r="L154" s="28">
        <v>0</v>
      </c>
    </row>
    <row r="155" spans="1:12" ht="22.5" customHeight="1">
      <c r="A155" s="9" t="s">
        <v>82</v>
      </c>
      <c r="B155" s="8" t="s">
        <v>48</v>
      </c>
      <c r="C155" s="8" t="s">
        <v>240</v>
      </c>
      <c r="D155" s="8" t="s">
        <v>257</v>
      </c>
      <c r="E155" s="8" t="s">
        <v>79</v>
      </c>
      <c r="F155" s="7"/>
      <c r="G155" s="34">
        <v>169</v>
      </c>
      <c r="H155" s="34">
        <v>0</v>
      </c>
      <c r="I155" s="35">
        <v>147.9</v>
      </c>
      <c r="J155" s="34">
        <v>0</v>
      </c>
      <c r="K155" s="28">
        <f t="shared" si="3"/>
        <v>87.514792899408292</v>
      </c>
      <c r="L155" s="28">
        <v>0</v>
      </c>
    </row>
    <row r="156" spans="1:12" ht="25.35" customHeight="1">
      <c r="A156" s="5" t="s">
        <v>81</v>
      </c>
      <c r="B156" s="4" t="s">
        <v>48</v>
      </c>
      <c r="C156" s="4" t="s">
        <v>240</v>
      </c>
      <c r="D156" s="3" t="s">
        <v>257</v>
      </c>
      <c r="E156" s="3" t="s">
        <v>79</v>
      </c>
      <c r="F156" s="3" t="s">
        <v>78</v>
      </c>
      <c r="G156" s="2">
        <v>169</v>
      </c>
      <c r="H156" s="2">
        <v>0</v>
      </c>
      <c r="I156" s="23">
        <v>147.9</v>
      </c>
      <c r="J156" s="2">
        <v>0</v>
      </c>
      <c r="K156" s="28">
        <f t="shared" si="3"/>
        <v>87.514792899408292</v>
      </c>
      <c r="L156" s="28">
        <v>0</v>
      </c>
    </row>
    <row r="157" spans="1:12" ht="46.7" customHeight="1">
      <c r="A157" s="9" t="s">
        <v>203</v>
      </c>
      <c r="B157" s="8" t="s">
        <v>48</v>
      </c>
      <c r="C157" s="8" t="s">
        <v>240</v>
      </c>
      <c r="D157" s="8" t="s">
        <v>202</v>
      </c>
      <c r="E157" s="7"/>
      <c r="F157" s="7"/>
      <c r="G157" s="34">
        <f>G158+G162+G176+G180</f>
        <v>4659</v>
      </c>
      <c r="H157" s="34">
        <f>H158+H162+H176+H180</f>
        <v>3940</v>
      </c>
      <c r="I157" s="34">
        <f>I158+I162+I176+I180</f>
        <v>428.6</v>
      </c>
      <c r="J157" s="34">
        <f>J158+J162+J176+J180</f>
        <v>428.6</v>
      </c>
      <c r="K157" s="28">
        <f t="shared" si="3"/>
        <v>9.1993990126636618</v>
      </c>
      <c r="L157" s="28">
        <f t="shared" si="3"/>
        <v>10.878172588832488</v>
      </c>
    </row>
    <row r="158" spans="1:12" ht="69.2" customHeight="1">
      <c r="A158" s="11" t="s">
        <v>256</v>
      </c>
      <c r="B158" s="4" t="s">
        <v>48</v>
      </c>
      <c r="C158" s="4" t="s">
        <v>240</v>
      </c>
      <c r="D158" s="4" t="s">
        <v>255</v>
      </c>
      <c r="E158" s="7"/>
      <c r="F158" s="7"/>
      <c r="G158" s="37">
        <v>1138</v>
      </c>
      <c r="H158" s="37">
        <v>1138</v>
      </c>
      <c r="I158" s="38">
        <v>0</v>
      </c>
      <c r="J158" s="38">
        <v>0</v>
      </c>
      <c r="K158" s="28">
        <f t="shared" si="3"/>
        <v>0</v>
      </c>
      <c r="L158" s="28">
        <f t="shared" si="3"/>
        <v>0</v>
      </c>
    </row>
    <row r="159" spans="1:12" ht="24.2" customHeight="1">
      <c r="A159" s="9" t="s">
        <v>13</v>
      </c>
      <c r="B159" s="8" t="s">
        <v>48</v>
      </c>
      <c r="C159" s="8" t="s">
        <v>240</v>
      </c>
      <c r="D159" s="8" t="s">
        <v>255</v>
      </c>
      <c r="E159" s="8" t="s">
        <v>12</v>
      </c>
      <c r="F159" s="7"/>
      <c r="G159" s="34">
        <v>1138</v>
      </c>
      <c r="H159" s="34">
        <v>1138</v>
      </c>
      <c r="I159" s="35">
        <v>0</v>
      </c>
      <c r="J159" s="35">
        <v>0</v>
      </c>
      <c r="K159" s="28">
        <f t="shared" si="3"/>
        <v>0</v>
      </c>
      <c r="L159" s="28">
        <f t="shared" si="3"/>
        <v>0</v>
      </c>
    </row>
    <row r="160" spans="1:12" ht="35.65" customHeight="1">
      <c r="A160" s="9" t="s">
        <v>11</v>
      </c>
      <c r="B160" s="8" t="s">
        <v>48</v>
      </c>
      <c r="C160" s="8" t="s">
        <v>240</v>
      </c>
      <c r="D160" s="8" t="s">
        <v>255</v>
      </c>
      <c r="E160" s="8" t="s">
        <v>2</v>
      </c>
      <c r="F160" s="7"/>
      <c r="G160" s="34">
        <v>1138</v>
      </c>
      <c r="H160" s="34">
        <v>1138</v>
      </c>
      <c r="I160" s="35">
        <v>0</v>
      </c>
      <c r="J160" s="35">
        <v>0</v>
      </c>
      <c r="K160" s="28">
        <f t="shared" si="3"/>
        <v>0</v>
      </c>
      <c r="L160" s="28">
        <f t="shared" si="3"/>
        <v>0</v>
      </c>
    </row>
    <row r="161" spans="1:12" ht="25.35" customHeight="1">
      <c r="A161" s="26" t="s">
        <v>8</v>
      </c>
      <c r="B161" s="4" t="s">
        <v>48</v>
      </c>
      <c r="C161" s="4" t="s">
        <v>240</v>
      </c>
      <c r="D161" s="3" t="s">
        <v>255</v>
      </c>
      <c r="E161" s="3" t="s">
        <v>2</v>
      </c>
      <c r="F161" s="3" t="s">
        <v>254</v>
      </c>
      <c r="G161" s="2">
        <v>1138</v>
      </c>
      <c r="H161" s="2">
        <v>1138</v>
      </c>
      <c r="I161" s="23">
        <v>0</v>
      </c>
      <c r="J161" s="23">
        <v>0</v>
      </c>
      <c r="K161" s="28">
        <f t="shared" si="3"/>
        <v>0</v>
      </c>
      <c r="L161" s="28">
        <f t="shared" si="3"/>
        <v>0</v>
      </c>
    </row>
    <row r="162" spans="1:12" ht="58.15" customHeight="1">
      <c r="A162" s="11" t="s">
        <v>253</v>
      </c>
      <c r="B162" s="4" t="s">
        <v>48</v>
      </c>
      <c r="C162" s="4" t="s">
        <v>240</v>
      </c>
      <c r="D162" s="4" t="s">
        <v>252</v>
      </c>
      <c r="E162" s="7"/>
      <c r="F162" s="7"/>
      <c r="G162" s="37">
        <f>G163+G167+G173</f>
        <v>2802</v>
      </c>
      <c r="H162" s="37">
        <f>H163+H167+H173</f>
        <v>2802</v>
      </c>
      <c r="I162" s="37">
        <f>I163+I167+I173</f>
        <v>428.6</v>
      </c>
      <c r="J162" s="37">
        <f>J163+J167+J173</f>
        <v>428.6</v>
      </c>
      <c r="K162" s="28">
        <f t="shared" si="3"/>
        <v>15.29621698786581</v>
      </c>
      <c r="L162" s="28">
        <f t="shared" si="3"/>
        <v>15.29621698786581</v>
      </c>
    </row>
    <row r="163" spans="1:12" ht="69.2" customHeight="1">
      <c r="A163" s="9" t="s">
        <v>76</v>
      </c>
      <c r="B163" s="8" t="s">
        <v>48</v>
      </c>
      <c r="C163" s="8" t="s">
        <v>240</v>
      </c>
      <c r="D163" s="8" t="s">
        <v>252</v>
      </c>
      <c r="E163" s="8" t="s">
        <v>75</v>
      </c>
      <c r="F163" s="7"/>
      <c r="G163" s="34">
        <v>2412</v>
      </c>
      <c r="H163" s="34">
        <v>2412</v>
      </c>
      <c r="I163" s="35">
        <v>428.6</v>
      </c>
      <c r="J163" s="35">
        <v>428.6</v>
      </c>
      <c r="K163" s="28">
        <f t="shared" si="3"/>
        <v>17.769485903814264</v>
      </c>
      <c r="L163" s="28">
        <f t="shared" si="3"/>
        <v>17.769485903814264</v>
      </c>
    </row>
    <row r="164" spans="1:12" ht="24.2" customHeight="1">
      <c r="A164" s="9" t="s">
        <v>74</v>
      </c>
      <c r="B164" s="8" t="s">
        <v>48</v>
      </c>
      <c r="C164" s="8" t="s">
        <v>240</v>
      </c>
      <c r="D164" s="8" t="s">
        <v>252</v>
      </c>
      <c r="E164" s="8" t="s">
        <v>70</v>
      </c>
      <c r="F164" s="7"/>
      <c r="G164" s="34">
        <v>2412</v>
      </c>
      <c r="H164" s="34">
        <v>2412</v>
      </c>
      <c r="I164" s="35">
        <v>428.6</v>
      </c>
      <c r="J164" s="35">
        <v>428.6</v>
      </c>
      <c r="K164" s="28">
        <f t="shared" si="3"/>
        <v>17.769485903814264</v>
      </c>
      <c r="L164" s="28">
        <f t="shared" si="3"/>
        <v>17.769485903814264</v>
      </c>
    </row>
    <row r="165" spans="1:12" ht="25.35" customHeight="1">
      <c r="A165" s="5" t="s">
        <v>73</v>
      </c>
      <c r="B165" s="4" t="s">
        <v>48</v>
      </c>
      <c r="C165" s="4" t="s">
        <v>240</v>
      </c>
      <c r="D165" s="3" t="s">
        <v>252</v>
      </c>
      <c r="E165" s="3" t="s">
        <v>70</v>
      </c>
      <c r="F165" s="3" t="s">
        <v>72</v>
      </c>
      <c r="G165" s="2">
        <v>1853</v>
      </c>
      <c r="H165" s="2">
        <v>1853</v>
      </c>
      <c r="I165" s="23">
        <v>342.7</v>
      </c>
      <c r="J165" s="23">
        <v>342.7</v>
      </c>
      <c r="K165" s="28">
        <f t="shared" si="3"/>
        <v>18.494333513221804</v>
      </c>
      <c r="L165" s="28">
        <f t="shared" si="3"/>
        <v>18.494333513221804</v>
      </c>
    </row>
    <row r="166" spans="1:12" ht="25.35" customHeight="1">
      <c r="A166" s="5" t="s">
        <v>71</v>
      </c>
      <c r="B166" s="4" t="s">
        <v>48</v>
      </c>
      <c r="C166" s="4" t="s">
        <v>240</v>
      </c>
      <c r="D166" s="3" t="s">
        <v>252</v>
      </c>
      <c r="E166" s="3" t="s">
        <v>70</v>
      </c>
      <c r="F166" s="3" t="s">
        <v>69</v>
      </c>
      <c r="G166" s="2">
        <v>559</v>
      </c>
      <c r="H166" s="2">
        <v>559</v>
      </c>
      <c r="I166" s="23">
        <v>85.9</v>
      </c>
      <c r="J166" s="23">
        <v>85.9</v>
      </c>
      <c r="K166" s="28">
        <f t="shared" si="3"/>
        <v>15.366726296958857</v>
      </c>
      <c r="L166" s="28">
        <f t="shared" si="3"/>
        <v>15.366726296958857</v>
      </c>
    </row>
    <row r="167" spans="1:12" ht="24.2" customHeight="1">
      <c r="A167" s="9" t="s">
        <v>13</v>
      </c>
      <c r="B167" s="8" t="s">
        <v>48</v>
      </c>
      <c r="C167" s="8" t="s">
        <v>240</v>
      </c>
      <c r="D167" s="8" t="s">
        <v>252</v>
      </c>
      <c r="E167" s="8" t="s">
        <v>12</v>
      </c>
      <c r="F167" s="7"/>
      <c r="G167" s="34">
        <v>343.6</v>
      </c>
      <c r="H167" s="34">
        <v>343.6</v>
      </c>
      <c r="I167" s="35">
        <v>0</v>
      </c>
      <c r="J167" s="35">
        <v>0</v>
      </c>
      <c r="K167" s="28">
        <f t="shared" si="3"/>
        <v>0</v>
      </c>
      <c r="L167" s="28">
        <f t="shared" si="3"/>
        <v>0</v>
      </c>
    </row>
    <row r="168" spans="1:12" ht="35.65" customHeight="1">
      <c r="A168" s="9" t="s">
        <v>11</v>
      </c>
      <c r="B168" s="8" t="s">
        <v>48</v>
      </c>
      <c r="C168" s="8" t="s">
        <v>240</v>
      </c>
      <c r="D168" s="8" t="s">
        <v>252</v>
      </c>
      <c r="E168" s="8" t="s">
        <v>2</v>
      </c>
      <c r="F168" s="7"/>
      <c r="G168" s="34">
        <v>343.6</v>
      </c>
      <c r="H168" s="34">
        <v>343.6</v>
      </c>
      <c r="I168" s="35">
        <v>0</v>
      </c>
      <c r="J168" s="35">
        <v>0</v>
      </c>
      <c r="K168" s="28">
        <f t="shared" si="3"/>
        <v>0</v>
      </c>
      <c r="L168" s="28">
        <f t="shared" si="3"/>
        <v>0</v>
      </c>
    </row>
    <row r="169" spans="1:12" ht="25.35" customHeight="1">
      <c r="A169" s="5" t="s">
        <v>10</v>
      </c>
      <c r="B169" s="4" t="s">
        <v>48</v>
      </c>
      <c r="C169" s="4" t="s">
        <v>240</v>
      </c>
      <c r="D169" s="3" t="s">
        <v>252</v>
      </c>
      <c r="E169" s="3" t="s">
        <v>2</v>
      </c>
      <c r="F169" s="3" t="s">
        <v>9</v>
      </c>
      <c r="G169" s="2">
        <v>18.5</v>
      </c>
      <c r="H169" s="2">
        <v>18.5</v>
      </c>
      <c r="I169" s="23">
        <v>0</v>
      </c>
      <c r="J169" s="23">
        <v>0</v>
      </c>
      <c r="K169" s="28">
        <f t="shared" si="3"/>
        <v>0</v>
      </c>
      <c r="L169" s="28">
        <f t="shared" si="3"/>
        <v>0</v>
      </c>
    </row>
    <row r="170" spans="1:12" ht="25.35" customHeight="1">
      <c r="A170" s="5" t="s">
        <v>8</v>
      </c>
      <c r="B170" s="4" t="s">
        <v>48</v>
      </c>
      <c r="C170" s="4" t="s">
        <v>240</v>
      </c>
      <c r="D170" s="3" t="s">
        <v>252</v>
      </c>
      <c r="E170" s="3" t="s">
        <v>2</v>
      </c>
      <c r="F170" s="3" t="s">
        <v>7</v>
      </c>
      <c r="G170" s="2">
        <v>192</v>
      </c>
      <c r="H170" s="2">
        <v>192</v>
      </c>
      <c r="I170" s="23">
        <v>0</v>
      </c>
      <c r="J170" s="23">
        <v>0</v>
      </c>
      <c r="K170" s="28">
        <f t="shared" si="3"/>
        <v>0</v>
      </c>
      <c r="L170" s="28">
        <f t="shared" si="3"/>
        <v>0</v>
      </c>
    </row>
    <row r="171" spans="1:12" ht="25.35" customHeight="1">
      <c r="A171" s="5" t="s">
        <v>6</v>
      </c>
      <c r="B171" s="4" t="s">
        <v>48</v>
      </c>
      <c r="C171" s="4" t="s">
        <v>240</v>
      </c>
      <c r="D171" s="3" t="s">
        <v>252</v>
      </c>
      <c r="E171" s="3" t="s">
        <v>2</v>
      </c>
      <c r="F171" s="3" t="s">
        <v>1</v>
      </c>
      <c r="G171" s="2">
        <v>123.2</v>
      </c>
      <c r="H171" s="2">
        <v>123.2</v>
      </c>
      <c r="I171" s="23">
        <v>0</v>
      </c>
      <c r="J171" s="23">
        <v>0</v>
      </c>
      <c r="K171" s="28">
        <f t="shared" si="3"/>
        <v>0</v>
      </c>
      <c r="L171" s="28">
        <f t="shared" si="3"/>
        <v>0</v>
      </c>
    </row>
    <row r="172" spans="1:12" ht="25.35" customHeight="1">
      <c r="A172" s="5" t="s">
        <v>66</v>
      </c>
      <c r="B172" s="4" t="s">
        <v>48</v>
      </c>
      <c r="C172" s="4" t="s">
        <v>240</v>
      </c>
      <c r="D172" s="3" t="s">
        <v>252</v>
      </c>
      <c r="E172" s="3" t="s">
        <v>2</v>
      </c>
      <c r="F172" s="3" t="s">
        <v>63</v>
      </c>
      <c r="G172" s="2">
        <v>9.9</v>
      </c>
      <c r="H172" s="2">
        <v>9.9</v>
      </c>
      <c r="I172" s="23">
        <v>0</v>
      </c>
      <c r="J172" s="23">
        <v>0</v>
      </c>
      <c r="K172" s="28">
        <f t="shared" si="3"/>
        <v>0</v>
      </c>
      <c r="L172" s="28">
        <f t="shared" si="3"/>
        <v>0</v>
      </c>
    </row>
    <row r="173" spans="1:12" ht="22.5" customHeight="1">
      <c r="A173" s="9" t="s">
        <v>84</v>
      </c>
      <c r="B173" s="8" t="s">
        <v>48</v>
      </c>
      <c r="C173" s="8" t="s">
        <v>240</v>
      </c>
      <c r="D173" s="8" t="s">
        <v>252</v>
      </c>
      <c r="E173" s="8" t="s">
        <v>83</v>
      </c>
      <c r="F173" s="7"/>
      <c r="G173" s="34">
        <v>46.4</v>
      </c>
      <c r="H173" s="34">
        <v>46.4</v>
      </c>
      <c r="I173" s="35">
        <v>0</v>
      </c>
      <c r="J173" s="35">
        <v>0</v>
      </c>
      <c r="K173" s="28">
        <f t="shared" si="3"/>
        <v>0</v>
      </c>
      <c r="L173" s="28">
        <f t="shared" si="3"/>
        <v>0</v>
      </c>
    </row>
    <row r="174" spans="1:12" ht="22.5" customHeight="1">
      <c r="A174" s="9" t="s">
        <v>82</v>
      </c>
      <c r="B174" s="8" t="s">
        <v>48</v>
      </c>
      <c r="C174" s="8" t="s">
        <v>240</v>
      </c>
      <c r="D174" s="8" t="s">
        <v>252</v>
      </c>
      <c r="E174" s="8" t="s">
        <v>79</v>
      </c>
      <c r="F174" s="7"/>
      <c r="G174" s="34">
        <v>46.4</v>
      </c>
      <c r="H174" s="34">
        <v>46.4</v>
      </c>
      <c r="I174" s="35">
        <v>0</v>
      </c>
      <c r="J174" s="35">
        <v>0</v>
      </c>
      <c r="K174" s="28">
        <f t="shared" si="3"/>
        <v>0</v>
      </c>
      <c r="L174" s="28">
        <f t="shared" si="3"/>
        <v>0</v>
      </c>
    </row>
    <row r="175" spans="1:12" ht="25.35" customHeight="1">
      <c r="A175" s="5" t="s">
        <v>81</v>
      </c>
      <c r="B175" s="4" t="s">
        <v>48</v>
      </c>
      <c r="C175" s="4" t="s">
        <v>240</v>
      </c>
      <c r="D175" s="3" t="s">
        <v>252</v>
      </c>
      <c r="E175" s="3" t="s">
        <v>79</v>
      </c>
      <c r="F175" s="3" t="s">
        <v>78</v>
      </c>
      <c r="G175" s="2">
        <v>46.4</v>
      </c>
      <c r="H175" s="2">
        <v>46.4</v>
      </c>
      <c r="I175" s="23">
        <v>0</v>
      </c>
      <c r="J175" s="23">
        <v>0</v>
      </c>
      <c r="K175" s="28">
        <f t="shared" si="3"/>
        <v>0</v>
      </c>
      <c r="L175" s="28">
        <f t="shared" si="3"/>
        <v>0</v>
      </c>
    </row>
    <row r="176" spans="1:12" ht="46.7" customHeight="1">
      <c r="A176" s="11" t="s">
        <v>251</v>
      </c>
      <c r="B176" s="4" t="s">
        <v>48</v>
      </c>
      <c r="C176" s="4" t="s">
        <v>240</v>
      </c>
      <c r="D176" s="4" t="s">
        <v>250</v>
      </c>
      <c r="E176" s="7"/>
      <c r="F176" s="7"/>
      <c r="G176" s="37">
        <f>G177</f>
        <v>372</v>
      </c>
      <c r="H176" s="37">
        <f>H177</f>
        <v>0</v>
      </c>
      <c r="I176" s="37">
        <f>I177</f>
        <v>0</v>
      </c>
      <c r="J176" s="37">
        <f>J177</f>
        <v>0</v>
      </c>
      <c r="K176" s="28">
        <f t="shared" si="3"/>
        <v>0</v>
      </c>
      <c r="L176" s="28">
        <v>0</v>
      </c>
    </row>
    <row r="177" spans="1:12" ht="24.2" customHeight="1">
      <c r="A177" s="9" t="s">
        <v>13</v>
      </c>
      <c r="B177" s="8" t="s">
        <v>48</v>
      </c>
      <c r="C177" s="8" t="s">
        <v>240</v>
      </c>
      <c r="D177" s="8" t="s">
        <v>250</v>
      </c>
      <c r="E177" s="8" t="s">
        <v>12</v>
      </c>
      <c r="F177" s="7"/>
      <c r="G177" s="34">
        <v>372</v>
      </c>
      <c r="H177" s="34">
        <v>0</v>
      </c>
      <c r="I177" s="35">
        <v>0</v>
      </c>
      <c r="J177" s="34">
        <v>0</v>
      </c>
      <c r="K177" s="28">
        <f t="shared" si="3"/>
        <v>0</v>
      </c>
      <c r="L177" s="28">
        <v>0</v>
      </c>
    </row>
    <row r="178" spans="1:12" ht="35.65" customHeight="1">
      <c r="A178" s="9" t="s">
        <v>11</v>
      </c>
      <c r="B178" s="8" t="s">
        <v>48</v>
      </c>
      <c r="C178" s="8" t="s">
        <v>240</v>
      </c>
      <c r="D178" s="8" t="s">
        <v>250</v>
      </c>
      <c r="E178" s="8" t="s">
        <v>2</v>
      </c>
      <c r="F178" s="7"/>
      <c r="G178" s="34">
        <v>372</v>
      </c>
      <c r="H178" s="34">
        <v>0</v>
      </c>
      <c r="I178" s="35">
        <v>0</v>
      </c>
      <c r="J178" s="34">
        <v>0</v>
      </c>
      <c r="K178" s="28">
        <f t="shared" si="3"/>
        <v>0</v>
      </c>
      <c r="L178" s="28">
        <v>0</v>
      </c>
    </row>
    <row r="179" spans="1:12" ht="25.35" customHeight="1">
      <c r="A179" s="5" t="s">
        <v>8</v>
      </c>
      <c r="B179" s="4" t="s">
        <v>48</v>
      </c>
      <c r="C179" s="4" t="s">
        <v>240</v>
      </c>
      <c r="D179" s="3" t="s">
        <v>250</v>
      </c>
      <c r="E179" s="3" t="s">
        <v>2</v>
      </c>
      <c r="F179" s="3" t="s">
        <v>249</v>
      </c>
      <c r="G179" s="2">
        <v>372</v>
      </c>
      <c r="H179" s="2">
        <v>0</v>
      </c>
      <c r="I179" s="23">
        <v>0</v>
      </c>
      <c r="J179" s="2">
        <v>0</v>
      </c>
      <c r="K179" s="28">
        <f t="shared" si="3"/>
        <v>0</v>
      </c>
      <c r="L179" s="28">
        <v>0</v>
      </c>
    </row>
    <row r="180" spans="1:12" ht="46.7" customHeight="1">
      <c r="A180" s="11" t="s">
        <v>248</v>
      </c>
      <c r="B180" s="4" t="s">
        <v>48</v>
      </c>
      <c r="C180" s="4" t="s">
        <v>240</v>
      </c>
      <c r="D180" s="4" t="s">
        <v>247</v>
      </c>
      <c r="E180" s="7"/>
      <c r="F180" s="7"/>
      <c r="G180" s="37">
        <f>G181</f>
        <v>347</v>
      </c>
      <c r="H180" s="37">
        <f>H181</f>
        <v>0</v>
      </c>
      <c r="I180" s="37">
        <f>I181</f>
        <v>0</v>
      </c>
      <c r="J180" s="37">
        <f>J181</f>
        <v>0</v>
      </c>
      <c r="K180" s="28">
        <f t="shared" si="3"/>
        <v>0</v>
      </c>
      <c r="L180" s="28">
        <v>0</v>
      </c>
    </row>
    <row r="181" spans="1:12" ht="24.2" customHeight="1">
      <c r="A181" s="9" t="s">
        <v>13</v>
      </c>
      <c r="B181" s="8" t="s">
        <v>48</v>
      </c>
      <c r="C181" s="8" t="s">
        <v>240</v>
      </c>
      <c r="D181" s="8" t="s">
        <v>247</v>
      </c>
      <c r="E181" s="8" t="s">
        <v>12</v>
      </c>
      <c r="F181" s="7"/>
      <c r="G181" s="34">
        <v>347</v>
      </c>
      <c r="H181" s="34">
        <v>0</v>
      </c>
      <c r="I181" s="35">
        <v>0</v>
      </c>
      <c r="J181" s="34">
        <v>0</v>
      </c>
      <c r="K181" s="28">
        <f t="shared" si="3"/>
        <v>0</v>
      </c>
      <c r="L181" s="28">
        <v>0</v>
      </c>
    </row>
    <row r="182" spans="1:12" ht="35.65" customHeight="1">
      <c r="A182" s="9" t="s">
        <v>11</v>
      </c>
      <c r="B182" s="8" t="s">
        <v>48</v>
      </c>
      <c r="C182" s="8" t="s">
        <v>240</v>
      </c>
      <c r="D182" s="8" t="s">
        <v>247</v>
      </c>
      <c r="E182" s="8" t="s">
        <v>2</v>
      </c>
      <c r="F182" s="7"/>
      <c r="G182" s="34">
        <v>347</v>
      </c>
      <c r="H182" s="34">
        <v>0</v>
      </c>
      <c r="I182" s="35">
        <v>0</v>
      </c>
      <c r="J182" s="34">
        <v>0</v>
      </c>
      <c r="K182" s="28">
        <f t="shared" si="3"/>
        <v>0</v>
      </c>
      <c r="L182" s="28">
        <v>0</v>
      </c>
    </row>
    <row r="183" spans="1:12" ht="14.25" customHeight="1">
      <c r="A183" s="26" t="s">
        <v>85</v>
      </c>
      <c r="B183" s="4" t="s">
        <v>48</v>
      </c>
      <c r="C183" s="4" t="s">
        <v>240</v>
      </c>
      <c r="D183" s="3" t="s">
        <v>247</v>
      </c>
      <c r="E183" s="3" t="s">
        <v>2</v>
      </c>
      <c r="F183" s="3" t="s">
        <v>108</v>
      </c>
      <c r="G183" s="2">
        <v>347</v>
      </c>
      <c r="H183" s="2"/>
      <c r="I183" s="23">
        <v>0</v>
      </c>
      <c r="J183" s="25"/>
      <c r="K183" s="28">
        <f t="shared" si="3"/>
        <v>0</v>
      </c>
      <c r="L183" s="28">
        <v>0</v>
      </c>
    </row>
    <row r="184" spans="1:12" ht="64.5" customHeight="1">
      <c r="A184" s="11" t="s">
        <v>246</v>
      </c>
      <c r="B184" s="4" t="s">
        <v>48</v>
      </c>
      <c r="C184" s="4" t="s">
        <v>240</v>
      </c>
      <c r="D184" s="4" t="s">
        <v>239</v>
      </c>
      <c r="E184" s="7"/>
      <c r="F184" s="7"/>
      <c r="G184" s="37">
        <f>G185+G189</f>
        <v>874</v>
      </c>
      <c r="H184" s="37">
        <f>H185+H189</f>
        <v>874</v>
      </c>
      <c r="I184" s="37">
        <f>I185+I189</f>
        <v>297.90000000000003</v>
      </c>
      <c r="J184" s="37">
        <f>J185+J189</f>
        <v>297.90000000000003</v>
      </c>
      <c r="K184" s="28">
        <f t="shared" si="3"/>
        <v>34.084668192219688</v>
      </c>
      <c r="L184" s="28">
        <f t="shared" si="3"/>
        <v>34.084668192219688</v>
      </c>
    </row>
    <row r="185" spans="1:12" ht="75" customHeight="1">
      <c r="A185" s="9" t="s">
        <v>76</v>
      </c>
      <c r="B185" s="8" t="s">
        <v>48</v>
      </c>
      <c r="C185" s="8" t="s">
        <v>240</v>
      </c>
      <c r="D185" s="8" t="s">
        <v>239</v>
      </c>
      <c r="E185" s="8" t="s">
        <v>75</v>
      </c>
      <c r="F185" s="7"/>
      <c r="G185" s="34">
        <f>G186</f>
        <v>466</v>
      </c>
      <c r="H185" s="34">
        <f>H186</f>
        <v>466</v>
      </c>
      <c r="I185" s="34">
        <f>I186</f>
        <v>296.60000000000002</v>
      </c>
      <c r="J185" s="34">
        <f>J186</f>
        <v>296.60000000000002</v>
      </c>
      <c r="K185" s="28">
        <f t="shared" si="3"/>
        <v>63.648068669527902</v>
      </c>
      <c r="L185" s="28">
        <f t="shared" si="3"/>
        <v>63.648068669527902</v>
      </c>
    </row>
    <row r="186" spans="1:12" ht="24.2" customHeight="1">
      <c r="A186" s="9" t="s">
        <v>233</v>
      </c>
      <c r="B186" s="8" t="s">
        <v>48</v>
      </c>
      <c r="C186" s="8" t="s">
        <v>240</v>
      </c>
      <c r="D186" s="8" t="s">
        <v>239</v>
      </c>
      <c r="E186" s="8" t="s">
        <v>230</v>
      </c>
      <c r="F186" s="7"/>
      <c r="G186" s="34">
        <v>466</v>
      </c>
      <c r="H186" s="34">
        <v>466</v>
      </c>
      <c r="I186" s="35">
        <v>296.60000000000002</v>
      </c>
      <c r="J186" s="35">
        <v>296.60000000000002</v>
      </c>
      <c r="K186" s="28">
        <f t="shared" si="3"/>
        <v>63.648068669527902</v>
      </c>
      <c r="L186" s="28">
        <f t="shared" si="3"/>
        <v>63.648068669527902</v>
      </c>
    </row>
    <row r="187" spans="1:12" ht="25.35" customHeight="1">
      <c r="A187" s="5" t="s">
        <v>73</v>
      </c>
      <c r="B187" s="4" t="s">
        <v>48</v>
      </c>
      <c r="C187" s="4" t="s">
        <v>240</v>
      </c>
      <c r="D187" s="3" t="s">
        <v>239</v>
      </c>
      <c r="E187" s="3" t="s">
        <v>230</v>
      </c>
      <c r="F187" s="3" t="s">
        <v>245</v>
      </c>
      <c r="G187" s="2">
        <v>357.9</v>
      </c>
      <c r="H187" s="2">
        <v>357.9</v>
      </c>
      <c r="I187" s="23">
        <v>228.70000000000002</v>
      </c>
      <c r="J187" s="23">
        <v>228.70000000000002</v>
      </c>
      <c r="K187" s="28">
        <f t="shared" si="3"/>
        <v>63.900530874545971</v>
      </c>
      <c r="L187" s="28">
        <f t="shared" si="3"/>
        <v>63.900530874545971</v>
      </c>
    </row>
    <row r="188" spans="1:12" ht="25.35" customHeight="1">
      <c r="A188" s="5" t="s">
        <v>71</v>
      </c>
      <c r="B188" s="4" t="s">
        <v>48</v>
      </c>
      <c r="C188" s="4" t="s">
        <v>240</v>
      </c>
      <c r="D188" s="3" t="s">
        <v>239</v>
      </c>
      <c r="E188" s="3" t="s">
        <v>230</v>
      </c>
      <c r="F188" s="3" t="s">
        <v>244</v>
      </c>
      <c r="G188" s="2">
        <v>108.1</v>
      </c>
      <c r="H188" s="2">
        <v>108.1</v>
      </c>
      <c r="I188" s="23">
        <v>67.900000000000006</v>
      </c>
      <c r="J188" s="23">
        <v>67.900000000000006</v>
      </c>
      <c r="K188" s="28">
        <f t="shared" si="3"/>
        <v>62.812210915818703</v>
      </c>
      <c r="L188" s="28">
        <f t="shared" si="3"/>
        <v>62.812210915818703</v>
      </c>
    </row>
    <row r="189" spans="1:12" ht="24.2" customHeight="1">
      <c r="A189" s="9" t="s">
        <v>13</v>
      </c>
      <c r="B189" s="8" t="s">
        <v>48</v>
      </c>
      <c r="C189" s="8" t="s">
        <v>240</v>
      </c>
      <c r="D189" s="8" t="s">
        <v>239</v>
      </c>
      <c r="E189" s="8" t="s">
        <v>12</v>
      </c>
      <c r="F189" s="7"/>
      <c r="G189" s="34">
        <f>G190</f>
        <v>408</v>
      </c>
      <c r="H189" s="34">
        <f>H190</f>
        <v>408</v>
      </c>
      <c r="I189" s="34">
        <f>I190</f>
        <v>1.3</v>
      </c>
      <c r="J189" s="34">
        <f>J190</f>
        <v>1.3</v>
      </c>
      <c r="K189" s="28">
        <f t="shared" si="3"/>
        <v>0.31862745098039214</v>
      </c>
      <c r="L189" s="28">
        <f t="shared" si="3"/>
        <v>0.31862745098039214</v>
      </c>
    </row>
    <row r="190" spans="1:12" ht="35.65" customHeight="1">
      <c r="A190" s="9" t="s">
        <v>11</v>
      </c>
      <c r="B190" s="8" t="s">
        <v>48</v>
      </c>
      <c r="C190" s="8" t="s">
        <v>240</v>
      </c>
      <c r="D190" s="8" t="s">
        <v>239</v>
      </c>
      <c r="E190" s="8" t="s">
        <v>2</v>
      </c>
      <c r="F190" s="7"/>
      <c r="G190" s="34">
        <v>408</v>
      </c>
      <c r="H190" s="34">
        <v>408</v>
      </c>
      <c r="I190" s="35">
        <v>1.3</v>
      </c>
      <c r="J190" s="35">
        <v>1.3</v>
      </c>
      <c r="K190" s="28">
        <f t="shared" si="3"/>
        <v>0.31862745098039214</v>
      </c>
      <c r="L190" s="28">
        <f t="shared" si="3"/>
        <v>0.31862745098039214</v>
      </c>
    </row>
    <row r="191" spans="1:12" ht="25.35" customHeight="1">
      <c r="A191" s="5" t="s">
        <v>10</v>
      </c>
      <c r="B191" s="4" t="s">
        <v>48</v>
      </c>
      <c r="C191" s="4" t="s">
        <v>240</v>
      </c>
      <c r="D191" s="3" t="s">
        <v>239</v>
      </c>
      <c r="E191" s="3" t="s">
        <v>2</v>
      </c>
      <c r="F191" s="3" t="s">
        <v>243</v>
      </c>
      <c r="G191" s="2">
        <v>9</v>
      </c>
      <c r="H191" s="2">
        <v>9</v>
      </c>
      <c r="I191" s="23">
        <v>0.8</v>
      </c>
      <c r="J191" s="23">
        <v>0.8</v>
      </c>
      <c r="K191" s="28">
        <f t="shared" si="3"/>
        <v>8.8888888888888893</v>
      </c>
      <c r="L191" s="28">
        <f t="shared" si="3"/>
        <v>8.8888888888888893</v>
      </c>
    </row>
    <row r="192" spans="1:12" ht="25.35" customHeight="1">
      <c r="A192" s="5" t="s">
        <v>6</v>
      </c>
      <c r="B192" s="4" t="s">
        <v>48</v>
      </c>
      <c r="C192" s="4" t="s">
        <v>240</v>
      </c>
      <c r="D192" s="3" t="s">
        <v>239</v>
      </c>
      <c r="E192" s="3" t="s">
        <v>2</v>
      </c>
      <c r="F192" s="3" t="s">
        <v>242</v>
      </c>
      <c r="G192" s="2">
        <v>128.19999999999999</v>
      </c>
      <c r="H192" s="2">
        <v>128.19999999999999</v>
      </c>
      <c r="I192" s="23">
        <v>0.1</v>
      </c>
      <c r="J192" s="23">
        <v>0.1</v>
      </c>
      <c r="K192" s="28">
        <f t="shared" si="3"/>
        <v>7.8003120124805009E-2</v>
      </c>
      <c r="L192" s="28">
        <f t="shared" si="3"/>
        <v>7.8003120124805009E-2</v>
      </c>
    </row>
    <row r="193" spans="1:12" ht="25.35" customHeight="1">
      <c r="A193" s="5" t="s">
        <v>85</v>
      </c>
      <c r="B193" s="4" t="s">
        <v>48</v>
      </c>
      <c r="C193" s="4" t="s">
        <v>240</v>
      </c>
      <c r="D193" s="3" t="s">
        <v>239</v>
      </c>
      <c r="E193" s="3" t="s">
        <v>2</v>
      </c>
      <c r="F193" s="3" t="s">
        <v>241</v>
      </c>
      <c r="G193" s="2">
        <v>160.80000000000001</v>
      </c>
      <c r="H193" s="2">
        <v>160.80000000000001</v>
      </c>
      <c r="I193" s="23">
        <v>0</v>
      </c>
      <c r="J193" s="23">
        <v>0</v>
      </c>
      <c r="K193" s="28">
        <f t="shared" si="3"/>
        <v>0</v>
      </c>
      <c r="L193" s="28">
        <f t="shared" si="3"/>
        <v>0</v>
      </c>
    </row>
    <row r="194" spans="1:12" ht="25.35" customHeight="1">
      <c r="A194" s="5" t="s">
        <v>66</v>
      </c>
      <c r="B194" s="4" t="s">
        <v>48</v>
      </c>
      <c r="C194" s="4" t="s">
        <v>240</v>
      </c>
      <c r="D194" s="3" t="s">
        <v>239</v>
      </c>
      <c r="E194" s="3" t="s">
        <v>2</v>
      </c>
      <c r="F194" s="3" t="s">
        <v>238</v>
      </c>
      <c r="G194" s="2">
        <v>110</v>
      </c>
      <c r="H194" s="2">
        <v>110</v>
      </c>
      <c r="I194" s="23">
        <v>0.4</v>
      </c>
      <c r="J194" s="23">
        <v>0.4</v>
      </c>
      <c r="K194" s="28">
        <f t="shared" si="3"/>
        <v>0.36363636363636365</v>
      </c>
      <c r="L194" s="28">
        <f t="shared" si="3"/>
        <v>0.36363636363636365</v>
      </c>
    </row>
    <row r="195" spans="1:12" ht="26.25" customHeight="1">
      <c r="A195" s="16" t="s">
        <v>237</v>
      </c>
      <c r="B195" s="15" t="s">
        <v>4</v>
      </c>
      <c r="C195" s="7"/>
      <c r="D195" s="7"/>
      <c r="E195" s="7"/>
      <c r="F195" s="7"/>
      <c r="G195" s="32">
        <f>G196+G203</f>
        <v>384</v>
      </c>
      <c r="H195" s="32">
        <f>H196+H203</f>
        <v>239</v>
      </c>
      <c r="I195" s="32">
        <f>I196+I203</f>
        <v>176.1</v>
      </c>
      <c r="J195" s="32">
        <f>J196+J203</f>
        <v>176.1</v>
      </c>
      <c r="K195" s="30">
        <f t="shared" si="3"/>
        <v>45.859375</v>
      </c>
      <c r="L195" s="30">
        <f t="shared" si="3"/>
        <v>73.68200836820084</v>
      </c>
    </row>
    <row r="196" spans="1:12" ht="24.2" customHeight="1">
      <c r="A196" s="14" t="s">
        <v>236</v>
      </c>
      <c r="B196" s="13" t="s">
        <v>4</v>
      </c>
      <c r="C196" s="13" t="s">
        <v>34</v>
      </c>
      <c r="D196" s="7"/>
      <c r="E196" s="7"/>
      <c r="F196" s="7"/>
      <c r="G196" s="33">
        <f>G197</f>
        <v>239</v>
      </c>
      <c r="H196" s="33">
        <f t="shared" ref="H196:J199" si="4">H197</f>
        <v>239</v>
      </c>
      <c r="I196" s="33">
        <f t="shared" si="4"/>
        <v>176.1</v>
      </c>
      <c r="J196" s="33">
        <f t="shared" si="4"/>
        <v>176.1</v>
      </c>
      <c r="K196" s="30">
        <f t="shared" si="3"/>
        <v>73.68200836820084</v>
      </c>
      <c r="L196" s="30">
        <f t="shared" si="3"/>
        <v>73.68200836820084</v>
      </c>
    </row>
    <row r="197" spans="1:12" ht="46.7" customHeight="1">
      <c r="A197" s="9" t="s">
        <v>235</v>
      </c>
      <c r="B197" s="8" t="s">
        <v>4</v>
      </c>
      <c r="C197" s="8" t="s">
        <v>34</v>
      </c>
      <c r="D197" s="8" t="s">
        <v>64</v>
      </c>
      <c r="E197" s="7"/>
      <c r="F197" s="7"/>
      <c r="G197" s="34">
        <f>G198</f>
        <v>239</v>
      </c>
      <c r="H197" s="34">
        <f t="shared" si="4"/>
        <v>239</v>
      </c>
      <c r="I197" s="34">
        <f t="shared" si="4"/>
        <v>176.1</v>
      </c>
      <c r="J197" s="34">
        <f t="shared" si="4"/>
        <v>176.1</v>
      </c>
      <c r="K197" s="28">
        <f t="shared" si="3"/>
        <v>73.68200836820084</v>
      </c>
      <c r="L197" s="28">
        <f t="shared" si="3"/>
        <v>73.68200836820084</v>
      </c>
    </row>
    <row r="198" spans="1:12" ht="35.65" customHeight="1">
      <c r="A198" s="11" t="s">
        <v>234</v>
      </c>
      <c r="B198" s="4" t="s">
        <v>4</v>
      </c>
      <c r="C198" s="4" t="s">
        <v>34</v>
      </c>
      <c r="D198" s="4" t="s">
        <v>231</v>
      </c>
      <c r="E198" s="7"/>
      <c r="F198" s="7"/>
      <c r="G198" s="37">
        <f>G199</f>
        <v>239</v>
      </c>
      <c r="H198" s="37">
        <f t="shared" si="4"/>
        <v>239</v>
      </c>
      <c r="I198" s="37">
        <f t="shared" si="4"/>
        <v>176.1</v>
      </c>
      <c r="J198" s="37">
        <f t="shared" si="4"/>
        <v>176.1</v>
      </c>
      <c r="K198" s="28">
        <f t="shared" si="3"/>
        <v>73.68200836820084</v>
      </c>
      <c r="L198" s="28">
        <f t="shared" si="3"/>
        <v>73.68200836820084</v>
      </c>
    </row>
    <row r="199" spans="1:12" ht="80.25" customHeight="1">
      <c r="A199" s="9" t="s">
        <v>76</v>
      </c>
      <c r="B199" s="8" t="s">
        <v>4</v>
      </c>
      <c r="C199" s="8" t="s">
        <v>34</v>
      </c>
      <c r="D199" s="8" t="s">
        <v>231</v>
      </c>
      <c r="E199" s="8" t="s">
        <v>75</v>
      </c>
      <c r="F199" s="7"/>
      <c r="G199" s="34">
        <f>G200</f>
        <v>239</v>
      </c>
      <c r="H199" s="34">
        <f>G199</f>
        <v>239</v>
      </c>
      <c r="I199" s="34">
        <f t="shared" si="4"/>
        <v>176.1</v>
      </c>
      <c r="J199" s="34">
        <f>I199</f>
        <v>176.1</v>
      </c>
      <c r="K199" s="28">
        <f t="shared" si="3"/>
        <v>73.68200836820084</v>
      </c>
      <c r="L199" s="28">
        <f t="shared" si="3"/>
        <v>73.68200836820084</v>
      </c>
    </row>
    <row r="200" spans="1:12" ht="24.2" customHeight="1">
      <c r="A200" s="9" t="s">
        <v>233</v>
      </c>
      <c r="B200" s="8" t="s">
        <v>4</v>
      </c>
      <c r="C200" s="8" t="s">
        <v>34</v>
      </c>
      <c r="D200" s="8" t="s">
        <v>231</v>
      </c>
      <c r="E200" s="8" t="s">
        <v>230</v>
      </c>
      <c r="F200" s="7"/>
      <c r="G200" s="34">
        <v>239</v>
      </c>
      <c r="H200" s="34">
        <v>239</v>
      </c>
      <c r="I200" s="35">
        <v>176.1</v>
      </c>
      <c r="J200" s="35">
        <v>176.1</v>
      </c>
      <c r="K200" s="28">
        <f t="shared" si="3"/>
        <v>73.68200836820084</v>
      </c>
      <c r="L200" s="28">
        <f t="shared" si="3"/>
        <v>73.68200836820084</v>
      </c>
    </row>
    <row r="201" spans="1:12" ht="25.35" customHeight="1">
      <c r="A201" s="5" t="s">
        <v>73</v>
      </c>
      <c r="B201" s="4" t="s">
        <v>4</v>
      </c>
      <c r="C201" s="4" t="s">
        <v>34</v>
      </c>
      <c r="D201" s="3" t="s">
        <v>231</v>
      </c>
      <c r="E201" s="3" t="s">
        <v>230</v>
      </c>
      <c r="F201" s="3" t="s">
        <v>232</v>
      </c>
      <c r="G201" s="2">
        <v>183.6</v>
      </c>
      <c r="H201" s="2">
        <v>183.6</v>
      </c>
      <c r="I201" s="23">
        <v>135.6</v>
      </c>
      <c r="J201" s="23">
        <v>135.6</v>
      </c>
      <c r="K201" s="28">
        <f t="shared" si="3"/>
        <v>73.856209150326805</v>
      </c>
      <c r="L201" s="28">
        <f t="shared" si="3"/>
        <v>73.856209150326805</v>
      </c>
    </row>
    <row r="202" spans="1:12" ht="25.35" customHeight="1">
      <c r="A202" s="5" t="s">
        <v>71</v>
      </c>
      <c r="B202" s="4" t="s">
        <v>4</v>
      </c>
      <c r="C202" s="4" t="s">
        <v>34</v>
      </c>
      <c r="D202" s="3" t="s">
        <v>231</v>
      </c>
      <c r="E202" s="3" t="s">
        <v>230</v>
      </c>
      <c r="F202" s="3" t="s">
        <v>229</v>
      </c>
      <c r="G202" s="2">
        <v>55.4</v>
      </c>
      <c r="H202" s="2">
        <v>55.4</v>
      </c>
      <c r="I202" s="23">
        <v>40.5</v>
      </c>
      <c r="J202" s="23">
        <v>40.5</v>
      </c>
      <c r="K202" s="28">
        <f t="shared" si="3"/>
        <v>73.104693140794225</v>
      </c>
      <c r="L202" s="28">
        <f t="shared" si="3"/>
        <v>73.104693140794225</v>
      </c>
    </row>
    <row r="203" spans="1:12" ht="24.2" customHeight="1">
      <c r="A203" s="14" t="s">
        <v>228</v>
      </c>
      <c r="B203" s="13" t="s">
        <v>4</v>
      </c>
      <c r="C203" s="13" t="s">
        <v>20</v>
      </c>
      <c r="D203" s="7"/>
      <c r="E203" s="7"/>
      <c r="F203" s="7"/>
      <c r="G203" s="33">
        <f>G204</f>
        <v>145</v>
      </c>
      <c r="H203" s="33">
        <f t="shared" ref="H203:J207" si="5">H204</f>
        <v>0</v>
      </c>
      <c r="I203" s="33">
        <f t="shared" si="5"/>
        <v>0</v>
      </c>
      <c r="J203" s="33">
        <f t="shared" si="5"/>
        <v>0</v>
      </c>
      <c r="K203" s="30">
        <f t="shared" si="3"/>
        <v>0</v>
      </c>
      <c r="L203" s="30">
        <v>0</v>
      </c>
    </row>
    <row r="204" spans="1:12" ht="46.7" customHeight="1">
      <c r="A204" s="9" t="s">
        <v>223</v>
      </c>
      <c r="B204" s="8" t="s">
        <v>4</v>
      </c>
      <c r="C204" s="8" t="s">
        <v>20</v>
      </c>
      <c r="D204" s="8" t="s">
        <v>222</v>
      </c>
      <c r="E204" s="7"/>
      <c r="F204" s="7"/>
      <c r="G204" s="34">
        <f>G205</f>
        <v>145</v>
      </c>
      <c r="H204" s="34">
        <f t="shared" si="5"/>
        <v>0</v>
      </c>
      <c r="I204" s="34">
        <f t="shared" si="5"/>
        <v>0</v>
      </c>
      <c r="J204" s="34">
        <f t="shared" si="5"/>
        <v>0</v>
      </c>
      <c r="K204" s="28">
        <f t="shared" si="3"/>
        <v>0</v>
      </c>
      <c r="L204" s="28">
        <v>0</v>
      </c>
    </row>
    <row r="205" spans="1:12" ht="46.7" customHeight="1">
      <c r="A205" s="9" t="s">
        <v>227</v>
      </c>
      <c r="B205" s="8" t="s">
        <v>4</v>
      </c>
      <c r="C205" s="8" t="s">
        <v>20</v>
      </c>
      <c r="D205" s="8" t="s">
        <v>226</v>
      </c>
      <c r="E205" s="7"/>
      <c r="F205" s="7"/>
      <c r="G205" s="34">
        <f>G206</f>
        <v>145</v>
      </c>
      <c r="H205" s="34">
        <f t="shared" si="5"/>
        <v>0</v>
      </c>
      <c r="I205" s="34">
        <f t="shared" si="5"/>
        <v>0</v>
      </c>
      <c r="J205" s="34">
        <f t="shared" si="5"/>
        <v>0</v>
      </c>
      <c r="K205" s="28">
        <f t="shared" si="3"/>
        <v>0</v>
      </c>
      <c r="L205" s="28">
        <v>0</v>
      </c>
    </row>
    <row r="206" spans="1:12" ht="46.7" customHeight="1">
      <c r="A206" s="11" t="s">
        <v>227</v>
      </c>
      <c r="B206" s="4" t="s">
        <v>4</v>
      </c>
      <c r="C206" s="4" t="s">
        <v>20</v>
      </c>
      <c r="D206" s="4" t="s">
        <v>226</v>
      </c>
      <c r="E206" s="7"/>
      <c r="F206" s="7"/>
      <c r="G206" s="37">
        <f>G207</f>
        <v>145</v>
      </c>
      <c r="H206" s="37">
        <f t="shared" si="5"/>
        <v>0</v>
      </c>
      <c r="I206" s="37">
        <f t="shared" si="5"/>
        <v>0</v>
      </c>
      <c r="J206" s="37">
        <f t="shared" si="5"/>
        <v>0</v>
      </c>
      <c r="K206" s="28">
        <f t="shared" ref="K206:K269" si="6">I206/G206*100</f>
        <v>0</v>
      </c>
      <c r="L206" s="28">
        <v>0</v>
      </c>
    </row>
    <row r="207" spans="1:12" ht="24.2" customHeight="1">
      <c r="A207" s="9" t="s">
        <v>13</v>
      </c>
      <c r="B207" s="8" t="s">
        <v>4</v>
      </c>
      <c r="C207" s="8" t="s">
        <v>20</v>
      </c>
      <c r="D207" s="8" t="s">
        <v>226</v>
      </c>
      <c r="E207" s="8" t="s">
        <v>12</v>
      </c>
      <c r="F207" s="7"/>
      <c r="G207" s="34">
        <f>G208</f>
        <v>145</v>
      </c>
      <c r="H207" s="34">
        <f t="shared" si="5"/>
        <v>0</v>
      </c>
      <c r="I207" s="34">
        <f t="shared" si="5"/>
        <v>0</v>
      </c>
      <c r="J207" s="34">
        <f t="shared" si="5"/>
        <v>0</v>
      </c>
      <c r="K207" s="28">
        <f t="shared" si="6"/>
        <v>0</v>
      </c>
      <c r="L207" s="28">
        <v>0</v>
      </c>
    </row>
    <row r="208" spans="1:12" ht="35.65" customHeight="1">
      <c r="A208" s="9" t="s">
        <v>11</v>
      </c>
      <c r="B208" s="8" t="s">
        <v>4</v>
      </c>
      <c r="C208" s="8" t="s">
        <v>20</v>
      </c>
      <c r="D208" s="8" t="s">
        <v>226</v>
      </c>
      <c r="E208" s="8" t="s">
        <v>2</v>
      </c>
      <c r="F208" s="7"/>
      <c r="G208" s="34">
        <v>145</v>
      </c>
      <c r="H208" s="34">
        <v>0</v>
      </c>
      <c r="I208" s="35">
        <v>0</v>
      </c>
      <c r="J208" s="34">
        <v>0</v>
      </c>
      <c r="K208" s="28">
        <f t="shared" si="6"/>
        <v>0</v>
      </c>
      <c r="L208" s="28">
        <v>0</v>
      </c>
    </row>
    <row r="209" spans="1:12" ht="25.35" customHeight="1">
      <c r="A209" s="5" t="s">
        <v>6</v>
      </c>
      <c r="B209" s="4" t="s">
        <v>4</v>
      </c>
      <c r="C209" s="4" t="s">
        <v>20</v>
      </c>
      <c r="D209" s="3" t="s">
        <v>226</v>
      </c>
      <c r="E209" s="3" t="s">
        <v>2</v>
      </c>
      <c r="F209" s="3" t="s">
        <v>1</v>
      </c>
      <c r="G209" s="2">
        <v>145</v>
      </c>
      <c r="H209" s="2">
        <v>0</v>
      </c>
      <c r="I209" s="23">
        <v>0</v>
      </c>
      <c r="J209" s="2">
        <v>0</v>
      </c>
      <c r="K209" s="28">
        <f t="shared" si="6"/>
        <v>0</v>
      </c>
      <c r="L209" s="28">
        <v>0</v>
      </c>
    </row>
    <row r="210" spans="1:12" ht="26.25" customHeight="1">
      <c r="A210" s="16" t="s">
        <v>225</v>
      </c>
      <c r="B210" s="15" t="s">
        <v>34</v>
      </c>
      <c r="C210" s="7"/>
      <c r="D210" s="7"/>
      <c r="E210" s="7"/>
      <c r="F210" s="7"/>
      <c r="G210" s="32">
        <f>G211+G235</f>
        <v>175</v>
      </c>
      <c r="H210" s="32">
        <f>H211+H235</f>
        <v>0</v>
      </c>
      <c r="I210" s="32">
        <f>I211+I235</f>
        <v>0</v>
      </c>
      <c r="J210" s="32">
        <f>J211+J235</f>
        <v>0</v>
      </c>
      <c r="K210" s="30">
        <f t="shared" si="6"/>
        <v>0</v>
      </c>
      <c r="L210" s="30">
        <v>0</v>
      </c>
    </row>
    <row r="211" spans="1:12" ht="46.7" customHeight="1">
      <c r="A211" s="14" t="s">
        <v>224</v>
      </c>
      <c r="B211" s="13" t="s">
        <v>34</v>
      </c>
      <c r="C211" s="13" t="s">
        <v>55</v>
      </c>
      <c r="D211" s="7"/>
      <c r="E211" s="7"/>
      <c r="F211" s="7"/>
      <c r="G211" s="33">
        <f>G212</f>
        <v>145</v>
      </c>
      <c r="H211" s="33">
        <f>H212</f>
        <v>0</v>
      </c>
      <c r="I211" s="33">
        <f>I212</f>
        <v>0</v>
      </c>
      <c r="J211" s="33">
        <f>J212</f>
        <v>0</v>
      </c>
      <c r="K211" s="30">
        <f t="shared" si="6"/>
        <v>0</v>
      </c>
      <c r="L211" s="30">
        <v>0</v>
      </c>
    </row>
    <row r="212" spans="1:12" ht="46.7" customHeight="1">
      <c r="A212" s="9" t="s">
        <v>223</v>
      </c>
      <c r="B212" s="8" t="s">
        <v>34</v>
      </c>
      <c r="C212" s="8" t="s">
        <v>55</v>
      </c>
      <c r="D212" s="8" t="s">
        <v>222</v>
      </c>
      <c r="E212" s="7"/>
      <c r="F212" s="7"/>
      <c r="G212" s="34">
        <f>G213+G218+G223+G228</f>
        <v>145</v>
      </c>
      <c r="H212" s="34">
        <f>H213+H218+H223+H228</f>
        <v>0</v>
      </c>
      <c r="I212" s="34">
        <f>I213+I218+I223+I228</f>
        <v>0</v>
      </c>
      <c r="J212" s="34">
        <f>J213+J218+J223+J228</f>
        <v>0</v>
      </c>
      <c r="K212" s="28">
        <f t="shared" si="6"/>
        <v>0</v>
      </c>
      <c r="L212" s="28">
        <v>0</v>
      </c>
    </row>
    <row r="213" spans="1:12" ht="46.7" customHeight="1">
      <c r="A213" s="9" t="s">
        <v>221</v>
      </c>
      <c r="B213" s="8" t="s">
        <v>34</v>
      </c>
      <c r="C213" s="8" t="s">
        <v>55</v>
      </c>
      <c r="D213" s="8" t="s">
        <v>220</v>
      </c>
      <c r="E213" s="7"/>
      <c r="F213" s="7"/>
      <c r="G213" s="34">
        <f>G214</f>
        <v>50</v>
      </c>
      <c r="H213" s="34">
        <f t="shared" ref="H213:J215" si="7">H214</f>
        <v>0</v>
      </c>
      <c r="I213" s="34">
        <f t="shared" si="7"/>
        <v>0</v>
      </c>
      <c r="J213" s="34">
        <f t="shared" si="7"/>
        <v>0</v>
      </c>
      <c r="K213" s="28">
        <f t="shared" si="6"/>
        <v>0</v>
      </c>
      <c r="L213" s="28">
        <v>0</v>
      </c>
    </row>
    <row r="214" spans="1:12" ht="46.7" customHeight="1">
      <c r="A214" s="11" t="s">
        <v>221</v>
      </c>
      <c r="B214" s="4" t="s">
        <v>34</v>
      </c>
      <c r="C214" s="4" t="s">
        <v>55</v>
      </c>
      <c r="D214" s="4" t="s">
        <v>220</v>
      </c>
      <c r="E214" s="7"/>
      <c r="F214" s="7"/>
      <c r="G214" s="39">
        <f>G215</f>
        <v>50</v>
      </c>
      <c r="H214" s="39">
        <f t="shared" si="7"/>
        <v>0</v>
      </c>
      <c r="I214" s="39">
        <f t="shared" si="7"/>
        <v>0</v>
      </c>
      <c r="J214" s="39">
        <f t="shared" si="7"/>
        <v>0</v>
      </c>
      <c r="K214" s="28">
        <f t="shared" si="6"/>
        <v>0</v>
      </c>
      <c r="L214" s="28">
        <v>0</v>
      </c>
    </row>
    <row r="215" spans="1:12" ht="24.2" customHeight="1">
      <c r="A215" s="9" t="s">
        <v>13</v>
      </c>
      <c r="B215" s="8" t="s">
        <v>34</v>
      </c>
      <c r="C215" s="8" t="s">
        <v>55</v>
      </c>
      <c r="D215" s="8" t="s">
        <v>220</v>
      </c>
      <c r="E215" s="8" t="s">
        <v>12</v>
      </c>
      <c r="F215" s="7"/>
      <c r="G215" s="34">
        <f>G216</f>
        <v>50</v>
      </c>
      <c r="H215" s="34">
        <f t="shared" si="7"/>
        <v>0</v>
      </c>
      <c r="I215" s="34">
        <f t="shared" si="7"/>
        <v>0</v>
      </c>
      <c r="J215" s="34">
        <f t="shared" si="7"/>
        <v>0</v>
      </c>
      <c r="K215" s="28">
        <f t="shared" si="6"/>
        <v>0</v>
      </c>
      <c r="L215" s="28">
        <v>0</v>
      </c>
    </row>
    <row r="216" spans="1:12" ht="35.65" customHeight="1">
      <c r="A216" s="9" t="s">
        <v>11</v>
      </c>
      <c r="B216" s="8" t="s">
        <v>34</v>
      </c>
      <c r="C216" s="8" t="s">
        <v>55</v>
      </c>
      <c r="D216" s="8" t="s">
        <v>220</v>
      </c>
      <c r="E216" s="8" t="s">
        <v>2</v>
      </c>
      <c r="F216" s="7"/>
      <c r="G216" s="34">
        <v>50</v>
      </c>
      <c r="H216" s="34">
        <v>0</v>
      </c>
      <c r="I216" s="35">
        <v>0</v>
      </c>
      <c r="J216" s="34">
        <v>0</v>
      </c>
      <c r="K216" s="28">
        <f t="shared" si="6"/>
        <v>0</v>
      </c>
      <c r="L216" s="28">
        <v>0</v>
      </c>
    </row>
    <row r="217" spans="1:12" ht="25.35" customHeight="1">
      <c r="A217" s="5" t="s">
        <v>66</v>
      </c>
      <c r="B217" s="4" t="s">
        <v>34</v>
      </c>
      <c r="C217" s="4" t="s">
        <v>55</v>
      </c>
      <c r="D217" s="3" t="s">
        <v>220</v>
      </c>
      <c r="E217" s="3" t="s">
        <v>2</v>
      </c>
      <c r="F217" s="3" t="s">
        <v>63</v>
      </c>
      <c r="G217" s="2">
        <v>50</v>
      </c>
      <c r="H217" s="2">
        <v>0</v>
      </c>
      <c r="I217" s="23">
        <v>0</v>
      </c>
      <c r="J217" s="2">
        <v>0</v>
      </c>
      <c r="K217" s="28">
        <f t="shared" si="6"/>
        <v>0</v>
      </c>
      <c r="L217" s="28">
        <v>0</v>
      </c>
    </row>
    <row r="218" spans="1:12" ht="35.65" customHeight="1">
      <c r="A218" s="9" t="s">
        <v>219</v>
      </c>
      <c r="B218" s="8" t="s">
        <v>34</v>
      </c>
      <c r="C218" s="8" t="s">
        <v>55</v>
      </c>
      <c r="D218" s="8" t="s">
        <v>218</v>
      </c>
      <c r="E218" s="7"/>
      <c r="F218" s="7"/>
      <c r="G218" s="34">
        <f>G219</f>
        <v>5</v>
      </c>
      <c r="H218" s="34">
        <f t="shared" ref="H218:J220" si="8">H219</f>
        <v>0</v>
      </c>
      <c r="I218" s="34">
        <f t="shared" si="8"/>
        <v>0</v>
      </c>
      <c r="J218" s="34">
        <f t="shared" si="8"/>
        <v>0</v>
      </c>
      <c r="K218" s="28">
        <f t="shared" si="6"/>
        <v>0</v>
      </c>
      <c r="L218" s="28">
        <v>0</v>
      </c>
    </row>
    <row r="219" spans="1:12" ht="35.65" customHeight="1">
      <c r="A219" s="11" t="s">
        <v>219</v>
      </c>
      <c r="B219" s="4" t="s">
        <v>34</v>
      </c>
      <c r="C219" s="4" t="s">
        <v>55</v>
      </c>
      <c r="D219" s="4" t="s">
        <v>218</v>
      </c>
      <c r="E219" s="7"/>
      <c r="F219" s="7"/>
      <c r="G219" s="37">
        <f>G220</f>
        <v>5</v>
      </c>
      <c r="H219" s="37">
        <f t="shared" si="8"/>
        <v>0</v>
      </c>
      <c r="I219" s="37">
        <f t="shared" si="8"/>
        <v>0</v>
      </c>
      <c r="J219" s="37">
        <f t="shared" si="8"/>
        <v>0</v>
      </c>
      <c r="K219" s="28">
        <f t="shared" si="6"/>
        <v>0</v>
      </c>
      <c r="L219" s="28">
        <v>0</v>
      </c>
    </row>
    <row r="220" spans="1:12" ht="24.2" customHeight="1">
      <c r="A220" s="9" t="s">
        <v>13</v>
      </c>
      <c r="B220" s="8" t="s">
        <v>34</v>
      </c>
      <c r="C220" s="8" t="s">
        <v>55</v>
      </c>
      <c r="D220" s="8" t="s">
        <v>218</v>
      </c>
      <c r="E220" s="8" t="s">
        <v>12</v>
      </c>
      <c r="F220" s="7"/>
      <c r="G220" s="34">
        <f>G221</f>
        <v>5</v>
      </c>
      <c r="H220" s="34">
        <f t="shared" si="8"/>
        <v>0</v>
      </c>
      <c r="I220" s="34">
        <f t="shared" si="8"/>
        <v>0</v>
      </c>
      <c r="J220" s="34">
        <f t="shared" si="8"/>
        <v>0</v>
      </c>
      <c r="K220" s="28">
        <f t="shared" si="6"/>
        <v>0</v>
      </c>
      <c r="L220" s="28">
        <v>0</v>
      </c>
    </row>
    <row r="221" spans="1:12" ht="35.65" customHeight="1">
      <c r="A221" s="9" t="s">
        <v>11</v>
      </c>
      <c r="B221" s="8" t="s">
        <v>34</v>
      </c>
      <c r="C221" s="8" t="s">
        <v>55</v>
      </c>
      <c r="D221" s="8" t="s">
        <v>218</v>
      </c>
      <c r="E221" s="8" t="s">
        <v>2</v>
      </c>
      <c r="F221" s="7"/>
      <c r="G221" s="34">
        <v>5</v>
      </c>
      <c r="H221" s="34">
        <v>0</v>
      </c>
      <c r="I221" s="35">
        <v>0</v>
      </c>
      <c r="J221" s="2">
        <v>0</v>
      </c>
      <c r="K221" s="28">
        <f t="shared" si="6"/>
        <v>0</v>
      </c>
      <c r="L221" s="28">
        <v>0</v>
      </c>
    </row>
    <row r="222" spans="1:12" ht="25.35" customHeight="1">
      <c r="A222" s="5" t="s">
        <v>8</v>
      </c>
      <c r="B222" s="4" t="s">
        <v>34</v>
      </c>
      <c r="C222" s="4" t="s">
        <v>55</v>
      </c>
      <c r="D222" s="3" t="s">
        <v>218</v>
      </c>
      <c r="E222" s="3" t="s">
        <v>2</v>
      </c>
      <c r="F222" s="3" t="s">
        <v>7</v>
      </c>
      <c r="G222" s="2">
        <v>5</v>
      </c>
      <c r="H222" s="2">
        <v>0</v>
      </c>
      <c r="I222" s="23">
        <v>0</v>
      </c>
      <c r="J222" s="2">
        <v>0</v>
      </c>
      <c r="K222" s="28">
        <f t="shared" si="6"/>
        <v>0</v>
      </c>
      <c r="L222" s="28">
        <v>0</v>
      </c>
    </row>
    <row r="223" spans="1:12" ht="25.35" customHeight="1">
      <c r="A223" s="9" t="s">
        <v>217</v>
      </c>
      <c r="B223" s="8" t="s">
        <v>34</v>
      </c>
      <c r="C223" s="8" t="s">
        <v>55</v>
      </c>
      <c r="D223" s="8" t="s">
        <v>216</v>
      </c>
      <c r="E223" s="7"/>
      <c r="F223" s="7"/>
      <c r="G223" s="34">
        <f>G224</f>
        <v>5</v>
      </c>
      <c r="H223" s="34">
        <f t="shared" ref="H223:J225" si="9">H224</f>
        <v>0</v>
      </c>
      <c r="I223" s="34">
        <f t="shared" si="9"/>
        <v>0</v>
      </c>
      <c r="J223" s="34">
        <f t="shared" si="9"/>
        <v>0</v>
      </c>
      <c r="K223" s="28">
        <f t="shared" si="6"/>
        <v>0</v>
      </c>
      <c r="L223" s="28">
        <v>0</v>
      </c>
    </row>
    <row r="224" spans="1:12" ht="25.35" customHeight="1">
      <c r="A224" s="11" t="s">
        <v>217</v>
      </c>
      <c r="B224" s="4" t="s">
        <v>34</v>
      </c>
      <c r="C224" s="4" t="s">
        <v>55</v>
      </c>
      <c r="D224" s="4" t="s">
        <v>216</v>
      </c>
      <c r="E224" s="7"/>
      <c r="F224" s="7"/>
      <c r="G224" s="37">
        <f>G225</f>
        <v>5</v>
      </c>
      <c r="H224" s="37">
        <f t="shared" si="9"/>
        <v>0</v>
      </c>
      <c r="I224" s="37">
        <f t="shared" si="9"/>
        <v>0</v>
      </c>
      <c r="J224" s="37">
        <f t="shared" si="9"/>
        <v>0</v>
      </c>
      <c r="K224" s="28">
        <f t="shared" si="6"/>
        <v>0</v>
      </c>
      <c r="L224" s="28">
        <v>0</v>
      </c>
    </row>
    <row r="225" spans="1:12" ht="24.2" customHeight="1">
      <c r="A225" s="9" t="s">
        <v>13</v>
      </c>
      <c r="B225" s="8" t="s">
        <v>34</v>
      </c>
      <c r="C225" s="8" t="s">
        <v>55</v>
      </c>
      <c r="D225" s="8" t="s">
        <v>216</v>
      </c>
      <c r="E225" s="8" t="s">
        <v>12</v>
      </c>
      <c r="F225" s="7"/>
      <c r="G225" s="34">
        <f>G226</f>
        <v>5</v>
      </c>
      <c r="H225" s="34">
        <f t="shared" si="9"/>
        <v>0</v>
      </c>
      <c r="I225" s="34">
        <f t="shared" si="9"/>
        <v>0</v>
      </c>
      <c r="J225" s="34">
        <f t="shared" si="9"/>
        <v>0</v>
      </c>
      <c r="K225" s="28">
        <f t="shared" si="6"/>
        <v>0</v>
      </c>
      <c r="L225" s="28">
        <v>0</v>
      </c>
    </row>
    <row r="226" spans="1:12" ht="35.65" customHeight="1">
      <c r="A226" s="9" t="s">
        <v>11</v>
      </c>
      <c r="B226" s="8" t="s">
        <v>34</v>
      </c>
      <c r="C226" s="8" t="s">
        <v>55</v>
      </c>
      <c r="D226" s="8" t="s">
        <v>216</v>
      </c>
      <c r="E226" s="8" t="s">
        <v>2</v>
      </c>
      <c r="F226" s="7"/>
      <c r="G226" s="34">
        <v>5</v>
      </c>
      <c r="H226" s="34">
        <v>0</v>
      </c>
      <c r="I226" s="35">
        <v>0</v>
      </c>
      <c r="J226" s="2">
        <v>0</v>
      </c>
      <c r="K226" s="28">
        <f t="shared" si="6"/>
        <v>0</v>
      </c>
      <c r="L226" s="28">
        <v>0</v>
      </c>
    </row>
    <row r="227" spans="1:12" ht="25.35" customHeight="1">
      <c r="A227" s="5" t="s">
        <v>6</v>
      </c>
      <c r="B227" s="4" t="s">
        <v>34</v>
      </c>
      <c r="C227" s="4" t="s">
        <v>55</v>
      </c>
      <c r="D227" s="3" t="s">
        <v>216</v>
      </c>
      <c r="E227" s="3" t="s">
        <v>2</v>
      </c>
      <c r="F227" s="3" t="s">
        <v>1</v>
      </c>
      <c r="G227" s="2">
        <v>5</v>
      </c>
      <c r="H227" s="2">
        <v>0</v>
      </c>
      <c r="I227" s="23">
        <v>0</v>
      </c>
      <c r="J227" s="2">
        <v>0</v>
      </c>
      <c r="K227" s="28">
        <f t="shared" si="6"/>
        <v>0</v>
      </c>
      <c r="L227" s="28">
        <v>0</v>
      </c>
    </row>
    <row r="228" spans="1:12" ht="25.35" customHeight="1">
      <c r="A228" s="9" t="s">
        <v>215</v>
      </c>
      <c r="B228" s="8" t="s">
        <v>34</v>
      </c>
      <c r="C228" s="8" t="s">
        <v>55</v>
      </c>
      <c r="D228" s="8" t="s">
        <v>214</v>
      </c>
      <c r="E228" s="7"/>
      <c r="F228" s="7"/>
      <c r="G228" s="34">
        <f>G229</f>
        <v>85</v>
      </c>
      <c r="H228" s="34">
        <f t="shared" ref="H228:J230" si="10">H229</f>
        <v>0</v>
      </c>
      <c r="I228" s="34">
        <f t="shared" si="10"/>
        <v>0</v>
      </c>
      <c r="J228" s="34">
        <f t="shared" si="10"/>
        <v>0</v>
      </c>
      <c r="K228" s="28">
        <f t="shared" si="6"/>
        <v>0</v>
      </c>
      <c r="L228" s="28">
        <v>0</v>
      </c>
    </row>
    <row r="229" spans="1:12" ht="25.35" customHeight="1">
      <c r="A229" s="11" t="s">
        <v>215</v>
      </c>
      <c r="B229" s="4" t="s">
        <v>34</v>
      </c>
      <c r="C229" s="4" t="s">
        <v>55</v>
      </c>
      <c r="D229" s="4" t="s">
        <v>214</v>
      </c>
      <c r="E229" s="7"/>
      <c r="F229" s="7"/>
      <c r="G229" s="37">
        <f>G230</f>
        <v>85</v>
      </c>
      <c r="H229" s="37">
        <f t="shared" si="10"/>
        <v>0</v>
      </c>
      <c r="I229" s="37">
        <f t="shared" si="10"/>
        <v>0</v>
      </c>
      <c r="J229" s="37">
        <f t="shared" si="10"/>
        <v>0</v>
      </c>
      <c r="K229" s="28">
        <f t="shared" si="6"/>
        <v>0</v>
      </c>
      <c r="L229" s="28">
        <v>0</v>
      </c>
    </row>
    <row r="230" spans="1:12" ht="24.2" customHeight="1">
      <c r="A230" s="9" t="s">
        <v>13</v>
      </c>
      <c r="B230" s="8" t="s">
        <v>34</v>
      </c>
      <c r="C230" s="8" t="s">
        <v>55</v>
      </c>
      <c r="D230" s="8" t="s">
        <v>214</v>
      </c>
      <c r="E230" s="8" t="s">
        <v>12</v>
      </c>
      <c r="F230" s="7"/>
      <c r="G230" s="34">
        <f>G231</f>
        <v>85</v>
      </c>
      <c r="H230" s="34">
        <f t="shared" si="10"/>
        <v>0</v>
      </c>
      <c r="I230" s="34">
        <f t="shared" si="10"/>
        <v>0</v>
      </c>
      <c r="J230" s="34">
        <f t="shared" si="10"/>
        <v>0</v>
      </c>
      <c r="K230" s="28">
        <f t="shared" si="6"/>
        <v>0</v>
      </c>
      <c r="L230" s="28">
        <v>0</v>
      </c>
    </row>
    <row r="231" spans="1:12" ht="35.65" customHeight="1">
      <c r="A231" s="9" t="s">
        <v>11</v>
      </c>
      <c r="B231" s="8" t="s">
        <v>34</v>
      </c>
      <c r="C231" s="8" t="s">
        <v>55</v>
      </c>
      <c r="D231" s="8" t="s">
        <v>214</v>
      </c>
      <c r="E231" s="8" t="s">
        <v>2</v>
      </c>
      <c r="F231" s="7"/>
      <c r="G231" s="34">
        <v>85</v>
      </c>
      <c r="H231" s="34">
        <v>0</v>
      </c>
      <c r="I231" s="35">
        <v>0</v>
      </c>
      <c r="J231" s="2">
        <v>0</v>
      </c>
      <c r="K231" s="28">
        <f t="shared" si="6"/>
        <v>0</v>
      </c>
      <c r="L231" s="28">
        <v>0</v>
      </c>
    </row>
    <row r="232" spans="1:12" ht="25.35" customHeight="1">
      <c r="A232" s="5" t="s">
        <v>8</v>
      </c>
      <c r="B232" s="4" t="s">
        <v>34</v>
      </c>
      <c r="C232" s="4" t="s">
        <v>55</v>
      </c>
      <c r="D232" s="3" t="s">
        <v>214</v>
      </c>
      <c r="E232" s="3" t="s">
        <v>2</v>
      </c>
      <c r="F232" s="3" t="s">
        <v>7</v>
      </c>
      <c r="G232" s="2">
        <v>10</v>
      </c>
      <c r="H232" s="2">
        <v>0</v>
      </c>
      <c r="I232" s="23">
        <v>0</v>
      </c>
      <c r="J232" s="2">
        <v>0</v>
      </c>
      <c r="K232" s="28">
        <f t="shared" si="6"/>
        <v>0</v>
      </c>
      <c r="L232" s="28">
        <v>0</v>
      </c>
    </row>
    <row r="233" spans="1:12" ht="25.35" customHeight="1">
      <c r="A233" s="5" t="s">
        <v>6</v>
      </c>
      <c r="B233" s="4" t="s">
        <v>34</v>
      </c>
      <c r="C233" s="4" t="s">
        <v>55</v>
      </c>
      <c r="D233" s="3" t="s">
        <v>214</v>
      </c>
      <c r="E233" s="3" t="s">
        <v>2</v>
      </c>
      <c r="F233" s="3" t="s">
        <v>1</v>
      </c>
      <c r="G233" s="2">
        <v>15</v>
      </c>
      <c r="H233" s="2">
        <v>0</v>
      </c>
      <c r="I233" s="23">
        <v>0</v>
      </c>
      <c r="J233" s="2">
        <v>0</v>
      </c>
      <c r="K233" s="28">
        <f t="shared" si="6"/>
        <v>0</v>
      </c>
      <c r="L233" s="28">
        <v>0</v>
      </c>
    </row>
    <row r="234" spans="1:12" ht="25.35" customHeight="1">
      <c r="A234" s="5" t="s">
        <v>66</v>
      </c>
      <c r="B234" s="4" t="s">
        <v>34</v>
      </c>
      <c r="C234" s="4" t="s">
        <v>55</v>
      </c>
      <c r="D234" s="3" t="s">
        <v>214</v>
      </c>
      <c r="E234" s="3" t="s">
        <v>2</v>
      </c>
      <c r="F234" s="3" t="s">
        <v>63</v>
      </c>
      <c r="G234" s="2">
        <v>60</v>
      </c>
      <c r="H234" s="2">
        <v>0</v>
      </c>
      <c r="I234" s="23">
        <v>0</v>
      </c>
      <c r="J234" s="2">
        <v>0</v>
      </c>
      <c r="K234" s="28">
        <f t="shared" si="6"/>
        <v>0</v>
      </c>
      <c r="L234" s="28">
        <v>0</v>
      </c>
    </row>
    <row r="235" spans="1:12" ht="35.65" customHeight="1">
      <c r="A235" s="14" t="s">
        <v>213</v>
      </c>
      <c r="B235" s="13" t="s">
        <v>34</v>
      </c>
      <c r="C235" s="13" t="s">
        <v>212</v>
      </c>
      <c r="D235" s="7"/>
      <c r="E235" s="7"/>
      <c r="F235" s="7"/>
      <c r="G235" s="33">
        <f>G236</f>
        <v>30</v>
      </c>
      <c r="H235" s="33">
        <f t="shared" ref="H235:J238" si="11">H236</f>
        <v>0</v>
      </c>
      <c r="I235" s="33">
        <f t="shared" si="11"/>
        <v>0</v>
      </c>
      <c r="J235" s="33">
        <f t="shared" si="11"/>
        <v>0</v>
      </c>
      <c r="K235" s="27">
        <f t="shared" si="6"/>
        <v>0</v>
      </c>
      <c r="L235" s="27">
        <v>0</v>
      </c>
    </row>
    <row r="236" spans="1:12" ht="69.2" customHeight="1">
      <c r="A236" s="9" t="s">
        <v>99</v>
      </c>
      <c r="B236" s="8" t="s">
        <v>34</v>
      </c>
      <c r="C236" s="8" t="s">
        <v>212</v>
      </c>
      <c r="D236" s="8" t="s">
        <v>97</v>
      </c>
      <c r="E236" s="7"/>
      <c r="F236" s="7"/>
      <c r="G236" s="34">
        <f>G237</f>
        <v>30</v>
      </c>
      <c r="H236" s="34">
        <f t="shared" si="11"/>
        <v>0</v>
      </c>
      <c r="I236" s="34">
        <f t="shared" si="11"/>
        <v>0</v>
      </c>
      <c r="J236" s="34">
        <f t="shared" si="11"/>
        <v>0</v>
      </c>
      <c r="K236" s="28">
        <f t="shared" si="6"/>
        <v>0</v>
      </c>
      <c r="L236" s="28">
        <v>0</v>
      </c>
    </row>
    <row r="237" spans="1:12" ht="69.2" customHeight="1">
      <c r="A237" s="11" t="s">
        <v>99</v>
      </c>
      <c r="B237" s="4" t="s">
        <v>34</v>
      </c>
      <c r="C237" s="4" t="s">
        <v>212</v>
      </c>
      <c r="D237" s="4" t="s">
        <v>97</v>
      </c>
      <c r="E237" s="7"/>
      <c r="F237" s="7"/>
      <c r="G237" s="37">
        <f>G238</f>
        <v>30</v>
      </c>
      <c r="H237" s="37">
        <f t="shared" si="11"/>
        <v>0</v>
      </c>
      <c r="I237" s="37">
        <f t="shared" si="11"/>
        <v>0</v>
      </c>
      <c r="J237" s="37">
        <f t="shared" si="11"/>
        <v>0</v>
      </c>
      <c r="K237" s="28">
        <f t="shared" si="6"/>
        <v>0</v>
      </c>
      <c r="L237" s="28">
        <v>0</v>
      </c>
    </row>
    <row r="238" spans="1:12" ht="24.2" customHeight="1">
      <c r="A238" s="9" t="s">
        <v>13</v>
      </c>
      <c r="B238" s="8" t="s">
        <v>34</v>
      </c>
      <c r="C238" s="8" t="s">
        <v>212</v>
      </c>
      <c r="D238" s="8" t="s">
        <v>97</v>
      </c>
      <c r="E238" s="8" t="s">
        <v>12</v>
      </c>
      <c r="F238" s="7"/>
      <c r="G238" s="34">
        <f>G239</f>
        <v>30</v>
      </c>
      <c r="H238" s="34">
        <f t="shared" si="11"/>
        <v>0</v>
      </c>
      <c r="I238" s="34">
        <f t="shared" si="11"/>
        <v>0</v>
      </c>
      <c r="J238" s="34">
        <f t="shared" si="11"/>
        <v>0</v>
      </c>
      <c r="K238" s="28">
        <f t="shared" si="6"/>
        <v>0</v>
      </c>
      <c r="L238" s="28">
        <v>0</v>
      </c>
    </row>
    <row r="239" spans="1:12" ht="35.65" customHeight="1">
      <c r="A239" s="9" t="s">
        <v>11</v>
      </c>
      <c r="B239" s="8" t="s">
        <v>34</v>
      </c>
      <c r="C239" s="8" t="s">
        <v>212</v>
      </c>
      <c r="D239" s="8" t="s">
        <v>97</v>
      </c>
      <c r="E239" s="8" t="s">
        <v>2</v>
      </c>
      <c r="F239" s="7"/>
      <c r="G239" s="34">
        <v>30</v>
      </c>
      <c r="H239" s="34">
        <v>0</v>
      </c>
      <c r="I239" s="35">
        <v>0</v>
      </c>
      <c r="J239" s="34">
        <v>0</v>
      </c>
      <c r="K239" s="28">
        <f t="shared" si="6"/>
        <v>0</v>
      </c>
      <c r="L239" s="28">
        <v>0</v>
      </c>
    </row>
    <row r="240" spans="1:12" ht="25.35" customHeight="1">
      <c r="A240" s="5" t="s">
        <v>6</v>
      </c>
      <c r="B240" s="4" t="s">
        <v>34</v>
      </c>
      <c r="C240" s="4" t="s">
        <v>212</v>
      </c>
      <c r="D240" s="3" t="s">
        <v>97</v>
      </c>
      <c r="E240" s="3" t="s">
        <v>2</v>
      </c>
      <c r="F240" s="3" t="s">
        <v>1</v>
      </c>
      <c r="G240" s="2">
        <v>20</v>
      </c>
      <c r="H240" s="2">
        <v>0</v>
      </c>
      <c r="I240" s="23">
        <v>0</v>
      </c>
      <c r="J240" s="2">
        <v>0</v>
      </c>
      <c r="K240" s="28">
        <f t="shared" si="6"/>
        <v>0</v>
      </c>
      <c r="L240" s="28">
        <v>0</v>
      </c>
    </row>
    <row r="241" spans="1:12" ht="25.35" customHeight="1">
      <c r="A241" s="5" t="s">
        <v>66</v>
      </c>
      <c r="B241" s="4" t="s">
        <v>34</v>
      </c>
      <c r="C241" s="4" t="s">
        <v>212</v>
      </c>
      <c r="D241" s="3" t="s">
        <v>97</v>
      </c>
      <c r="E241" s="3" t="s">
        <v>2</v>
      </c>
      <c r="F241" s="3" t="s">
        <v>63</v>
      </c>
      <c r="G241" s="2">
        <v>10</v>
      </c>
      <c r="H241" s="2">
        <v>0</v>
      </c>
      <c r="I241" s="23">
        <v>0</v>
      </c>
      <c r="J241" s="2">
        <v>0</v>
      </c>
      <c r="K241" s="28">
        <f t="shared" si="6"/>
        <v>0</v>
      </c>
      <c r="L241" s="28">
        <v>0</v>
      </c>
    </row>
    <row r="242" spans="1:12" ht="26.25" customHeight="1">
      <c r="A242" s="16" t="s">
        <v>211</v>
      </c>
      <c r="B242" s="15" t="s">
        <v>20</v>
      </c>
      <c r="C242" s="7"/>
      <c r="D242" s="7"/>
      <c r="E242" s="7"/>
      <c r="F242" s="7"/>
      <c r="G242" s="32">
        <f>G243+G254+G281</f>
        <v>9616.9</v>
      </c>
      <c r="H242" s="32">
        <f>H243+H254+H281</f>
        <v>0</v>
      </c>
      <c r="I242" s="32">
        <f>I243+I254+I281</f>
        <v>400.4</v>
      </c>
      <c r="J242" s="32">
        <f>J243+J254+J281</f>
        <v>0</v>
      </c>
      <c r="K242" s="27">
        <f t="shared" si="6"/>
        <v>4.1635038317961088</v>
      </c>
      <c r="L242" s="27">
        <v>0</v>
      </c>
    </row>
    <row r="243" spans="1:12" ht="24.2" customHeight="1">
      <c r="A243" s="14" t="s">
        <v>210</v>
      </c>
      <c r="B243" s="13" t="s">
        <v>20</v>
      </c>
      <c r="C243" s="13" t="s">
        <v>55</v>
      </c>
      <c r="D243" s="7"/>
      <c r="E243" s="7"/>
      <c r="F243" s="7"/>
      <c r="G243" s="33">
        <f>G244+G249</f>
        <v>1674.5</v>
      </c>
      <c r="H243" s="33">
        <f>H244+H249</f>
        <v>0</v>
      </c>
      <c r="I243" s="33">
        <f>I244+I249</f>
        <v>25</v>
      </c>
      <c r="J243" s="33">
        <f>J244+J249</f>
        <v>0</v>
      </c>
      <c r="K243" s="27">
        <f t="shared" si="6"/>
        <v>1.4929829799940282</v>
      </c>
      <c r="L243" s="27">
        <v>0</v>
      </c>
    </row>
    <row r="244" spans="1:12" ht="46.7" customHeight="1">
      <c r="A244" s="9" t="s">
        <v>203</v>
      </c>
      <c r="B244" s="8" t="s">
        <v>20</v>
      </c>
      <c r="C244" s="8" t="s">
        <v>55</v>
      </c>
      <c r="D244" s="8" t="s">
        <v>202</v>
      </c>
      <c r="E244" s="7"/>
      <c r="F244" s="7"/>
      <c r="G244" s="34">
        <f>G245</f>
        <v>25.4</v>
      </c>
      <c r="H244" s="34">
        <f t="shared" ref="H244:J246" si="12">H245</f>
        <v>0</v>
      </c>
      <c r="I244" s="34">
        <f t="shared" si="12"/>
        <v>25</v>
      </c>
      <c r="J244" s="34">
        <f t="shared" si="12"/>
        <v>0</v>
      </c>
      <c r="K244" s="28">
        <f t="shared" si="6"/>
        <v>98.425196850393704</v>
      </c>
      <c r="L244" s="28">
        <v>0</v>
      </c>
    </row>
    <row r="245" spans="1:12" ht="46.7" customHeight="1">
      <c r="A245" s="11" t="s">
        <v>203</v>
      </c>
      <c r="B245" s="4" t="s">
        <v>20</v>
      </c>
      <c r="C245" s="4" t="s">
        <v>55</v>
      </c>
      <c r="D245" s="4" t="s">
        <v>209</v>
      </c>
      <c r="E245" s="7"/>
      <c r="F245" s="7"/>
      <c r="G245" s="37">
        <f>G246</f>
        <v>25.4</v>
      </c>
      <c r="H245" s="37">
        <f t="shared" si="12"/>
        <v>0</v>
      </c>
      <c r="I245" s="37">
        <f t="shared" si="12"/>
        <v>25</v>
      </c>
      <c r="J245" s="37">
        <f t="shared" si="12"/>
        <v>0</v>
      </c>
      <c r="K245" s="28">
        <f t="shared" si="6"/>
        <v>98.425196850393704</v>
      </c>
      <c r="L245" s="28">
        <v>0</v>
      </c>
    </row>
    <row r="246" spans="1:12" ht="24.2" customHeight="1">
      <c r="A246" s="9" t="s">
        <v>13</v>
      </c>
      <c r="B246" s="8" t="s">
        <v>20</v>
      </c>
      <c r="C246" s="8" t="s">
        <v>55</v>
      </c>
      <c r="D246" s="8" t="s">
        <v>209</v>
      </c>
      <c r="E246" s="8" t="s">
        <v>12</v>
      </c>
      <c r="F246" s="7"/>
      <c r="G246" s="34">
        <f>G247</f>
        <v>25.4</v>
      </c>
      <c r="H246" s="34">
        <f t="shared" si="12"/>
        <v>0</v>
      </c>
      <c r="I246" s="34">
        <f t="shared" si="12"/>
        <v>25</v>
      </c>
      <c r="J246" s="34">
        <f t="shared" si="12"/>
        <v>0</v>
      </c>
      <c r="K246" s="28">
        <f t="shared" si="6"/>
        <v>98.425196850393704</v>
      </c>
      <c r="L246" s="28">
        <v>0</v>
      </c>
    </row>
    <row r="247" spans="1:12" ht="35.65" customHeight="1">
      <c r="A247" s="9" t="s">
        <v>11</v>
      </c>
      <c r="B247" s="8" t="s">
        <v>20</v>
      </c>
      <c r="C247" s="8" t="s">
        <v>55</v>
      </c>
      <c r="D247" s="8" t="s">
        <v>209</v>
      </c>
      <c r="E247" s="8" t="s">
        <v>2</v>
      </c>
      <c r="F247" s="7"/>
      <c r="G247" s="34">
        <v>25.4</v>
      </c>
      <c r="H247" s="34">
        <v>0</v>
      </c>
      <c r="I247" s="35">
        <v>25</v>
      </c>
      <c r="J247" s="34">
        <v>0</v>
      </c>
      <c r="K247" s="28">
        <f t="shared" si="6"/>
        <v>98.425196850393704</v>
      </c>
      <c r="L247" s="28">
        <v>0</v>
      </c>
    </row>
    <row r="248" spans="1:12" ht="25.35" customHeight="1">
      <c r="A248" s="5" t="s">
        <v>8</v>
      </c>
      <c r="B248" s="4" t="s">
        <v>20</v>
      </c>
      <c r="C248" s="4" t="s">
        <v>55</v>
      </c>
      <c r="D248" s="3" t="s">
        <v>209</v>
      </c>
      <c r="E248" s="3" t="s">
        <v>2</v>
      </c>
      <c r="F248" s="3" t="s">
        <v>7</v>
      </c>
      <c r="G248" s="2">
        <v>25.4</v>
      </c>
      <c r="H248" s="2">
        <v>0</v>
      </c>
      <c r="I248" s="23">
        <v>25</v>
      </c>
      <c r="J248" s="2">
        <v>0</v>
      </c>
      <c r="K248" s="28">
        <f t="shared" si="6"/>
        <v>98.425196850393704</v>
      </c>
      <c r="L248" s="28">
        <v>0</v>
      </c>
    </row>
    <row r="249" spans="1:12" ht="35.65" customHeight="1">
      <c r="A249" s="9" t="s">
        <v>165</v>
      </c>
      <c r="B249" s="8" t="s">
        <v>20</v>
      </c>
      <c r="C249" s="8" t="s">
        <v>55</v>
      </c>
      <c r="D249" s="8" t="s">
        <v>163</v>
      </c>
      <c r="E249" s="7"/>
      <c r="F249" s="7"/>
      <c r="G249" s="34">
        <f>G250</f>
        <v>1649.1</v>
      </c>
      <c r="H249" s="34">
        <f t="shared" ref="H249:J251" si="13">H250</f>
        <v>0</v>
      </c>
      <c r="I249" s="34">
        <f t="shared" si="13"/>
        <v>0</v>
      </c>
      <c r="J249" s="34">
        <f t="shared" si="13"/>
        <v>0</v>
      </c>
      <c r="K249" s="28">
        <f t="shared" si="6"/>
        <v>0</v>
      </c>
      <c r="L249" s="28">
        <v>0</v>
      </c>
    </row>
    <row r="250" spans="1:12" ht="69.2" customHeight="1">
      <c r="A250" s="11" t="s">
        <v>208</v>
      </c>
      <c r="B250" s="4" t="s">
        <v>20</v>
      </c>
      <c r="C250" s="4" t="s">
        <v>55</v>
      </c>
      <c r="D250" s="4" t="s">
        <v>207</v>
      </c>
      <c r="E250" s="7"/>
      <c r="F250" s="7"/>
      <c r="G250" s="37">
        <f>G251</f>
        <v>1649.1</v>
      </c>
      <c r="H250" s="37">
        <f t="shared" si="13"/>
        <v>0</v>
      </c>
      <c r="I250" s="37">
        <f t="shared" si="13"/>
        <v>0</v>
      </c>
      <c r="J250" s="37">
        <f t="shared" si="13"/>
        <v>0</v>
      </c>
      <c r="K250" s="28">
        <f t="shared" si="6"/>
        <v>0</v>
      </c>
      <c r="L250" s="28">
        <v>0</v>
      </c>
    </row>
    <row r="251" spans="1:12" ht="24.2" customHeight="1">
      <c r="A251" s="9" t="s">
        <v>13</v>
      </c>
      <c r="B251" s="8" t="s">
        <v>20</v>
      </c>
      <c r="C251" s="8" t="s">
        <v>55</v>
      </c>
      <c r="D251" s="8" t="s">
        <v>207</v>
      </c>
      <c r="E251" s="8" t="s">
        <v>12</v>
      </c>
      <c r="F251" s="7"/>
      <c r="G251" s="34">
        <f>G252</f>
        <v>1649.1</v>
      </c>
      <c r="H251" s="34">
        <f t="shared" si="13"/>
        <v>0</v>
      </c>
      <c r="I251" s="34">
        <f t="shared" si="13"/>
        <v>0</v>
      </c>
      <c r="J251" s="34">
        <f t="shared" si="13"/>
        <v>0</v>
      </c>
      <c r="K251" s="28">
        <f t="shared" si="6"/>
        <v>0</v>
      </c>
      <c r="L251" s="28">
        <v>0</v>
      </c>
    </row>
    <row r="252" spans="1:12" ht="35.65" customHeight="1">
      <c r="A252" s="9" t="s">
        <v>11</v>
      </c>
      <c r="B252" s="8" t="s">
        <v>20</v>
      </c>
      <c r="C252" s="8" t="s">
        <v>55</v>
      </c>
      <c r="D252" s="8" t="s">
        <v>207</v>
      </c>
      <c r="E252" s="8" t="s">
        <v>2</v>
      </c>
      <c r="F252" s="7"/>
      <c r="G252" s="34">
        <v>1649.1</v>
      </c>
      <c r="H252" s="34">
        <v>0</v>
      </c>
      <c r="I252" s="35">
        <v>0</v>
      </c>
      <c r="J252" s="34">
        <v>0</v>
      </c>
      <c r="K252" s="28">
        <f t="shared" si="6"/>
        <v>0</v>
      </c>
      <c r="L252" s="28">
        <v>0</v>
      </c>
    </row>
    <row r="253" spans="1:12" ht="25.35" customHeight="1">
      <c r="A253" s="5" t="s">
        <v>8</v>
      </c>
      <c r="B253" s="4" t="s">
        <v>20</v>
      </c>
      <c r="C253" s="4" t="s">
        <v>55</v>
      </c>
      <c r="D253" s="3" t="s">
        <v>207</v>
      </c>
      <c r="E253" s="3" t="s">
        <v>2</v>
      </c>
      <c r="F253" s="3" t="s">
        <v>7</v>
      </c>
      <c r="G253" s="2">
        <v>1649.1</v>
      </c>
      <c r="H253" s="2">
        <v>0</v>
      </c>
      <c r="I253" s="23">
        <v>0</v>
      </c>
      <c r="J253" s="2">
        <v>0</v>
      </c>
      <c r="K253" s="28">
        <f t="shared" si="6"/>
        <v>0</v>
      </c>
      <c r="L253" s="28">
        <v>0</v>
      </c>
    </row>
    <row r="254" spans="1:12" ht="24.2" customHeight="1">
      <c r="A254" s="14" t="s">
        <v>206</v>
      </c>
      <c r="B254" s="13" t="s">
        <v>20</v>
      </c>
      <c r="C254" s="13" t="s">
        <v>21</v>
      </c>
      <c r="D254" s="7"/>
      <c r="E254" s="7"/>
      <c r="F254" s="7"/>
      <c r="G254" s="33">
        <f>G255+G268</f>
        <v>7608.9</v>
      </c>
      <c r="H254" s="33">
        <f>H255+H268</f>
        <v>0</v>
      </c>
      <c r="I254" s="33">
        <f>I255+I268</f>
        <v>375.4</v>
      </c>
      <c r="J254" s="33">
        <f>J255+J268</f>
        <v>0</v>
      </c>
      <c r="K254" s="27">
        <f t="shared" si="6"/>
        <v>4.9336960664485012</v>
      </c>
      <c r="L254" s="27">
        <v>0</v>
      </c>
    </row>
    <row r="255" spans="1:12" ht="46.7" customHeight="1">
      <c r="A255" s="9" t="s">
        <v>52</v>
      </c>
      <c r="B255" s="8" t="s">
        <v>20</v>
      </c>
      <c r="C255" s="8" t="s">
        <v>21</v>
      </c>
      <c r="D255" s="8" t="s">
        <v>51</v>
      </c>
      <c r="E255" s="7"/>
      <c r="F255" s="7"/>
      <c r="G255" s="34">
        <f>G256+G262</f>
        <v>449.4</v>
      </c>
      <c r="H255" s="34">
        <f>H256+H262</f>
        <v>0</v>
      </c>
      <c r="I255" s="34">
        <f>I256+I262</f>
        <v>375.4</v>
      </c>
      <c r="J255" s="34">
        <f>J256+J262</f>
        <v>0</v>
      </c>
      <c r="K255" s="28">
        <f t="shared" si="6"/>
        <v>83.533600356030263</v>
      </c>
      <c r="L255" s="28">
        <v>0</v>
      </c>
    </row>
    <row r="256" spans="1:12" ht="80.650000000000006" customHeight="1">
      <c r="A256" s="9" t="s">
        <v>205</v>
      </c>
      <c r="B256" s="8" t="s">
        <v>20</v>
      </c>
      <c r="C256" s="8" t="s">
        <v>21</v>
      </c>
      <c r="D256" s="8" t="s">
        <v>204</v>
      </c>
      <c r="E256" s="7"/>
      <c r="F256" s="7"/>
      <c r="G256" s="34">
        <f t="shared" ref="G256:J258" si="14">G257</f>
        <v>292.89999999999998</v>
      </c>
      <c r="H256" s="34">
        <f t="shared" si="14"/>
        <v>0</v>
      </c>
      <c r="I256" s="34">
        <f t="shared" si="14"/>
        <v>292.89999999999998</v>
      </c>
      <c r="J256" s="34">
        <f t="shared" si="14"/>
        <v>0</v>
      </c>
      <c r="K256" s="28">
        <f t="shared" si="6"/>
        <v>100</v>
      </c>
      <c r="L256" s="28">
        <v>0</v>
      </c>
    </row>
    <row r="257" spans="1:12" ht="80.650000000000006" customHeight="1">
      <c r="A257" s="11" t="s">
        <v>205</v>
      </c>
      <c r="B257" s="4" t="s">
        <v>20</v>
      </c>
      <c r="C257" s="4" t="s">
        <v>21</v>
      </c>
      <c r="D257" s="4" t="s">
        <v>204</v>
      </c>
      <c r="E257" s="7"/>
      <c r="F257" s="7"/>
      <c r="G257" s="37">
        <f t="shared" si="14"/>
        <v>292.89999999999998</v>
      </c>
      <c r="H257" s="37">
        <f t="shared" si="14"/>
        <v>0</v>
      </c>
      <c r="I257" s="37">
        <f t="shared" si="14"/>
        <v>292.89999999999998</v>
      </c>
      <c r="J257" s="37">
        <f t="shared" si="14"/>
        <v>0</v>
      </c>
      <c r="K257" s="28">
        <f t="shared" si="6"/>
        <v>100</v>
      </c>
      <c r="L257" s="28">
        <v>0</v>
      </c>
    </row>
    <row r="258" spans="1:12" ht="24.2" customHeight="1">
      <c r="A258" s="9" t="s">
        <v>13</v>
      </c>
      <c r="B258" s="8" t="s">
        <v>20</v>
      </c>
      <c r="C258" s="8" t="s">
        <v>21</v>
      </c>
      <c r="D258" s="8" t="s">
        <v>204</v>
      </c>
      <c r="E258" s="8" t="s">
        <v>12</v>
      </c>
      <c r="F258" s="7"/>
      <c r="G258" s="34">
        <f t="shared" si="14"/>
        <v>292.89999999999998</v>
      </c>
      <c r="H258" s="34">
        <f t="shared" si="14"/>
        <v>0</v>
      </c>
      <c r="I258" s="34">
        <f t="shared" si="14"/>
        <v>292.89999999999998</v>
      </c>
      <c r="J258" s="34">
        <f t="shared" si="14"/>
        <v>0</v>
      </c>
      <c r="K258" s="28">
        <f t="shared" si="6"/>
        <v>100</v>
      </c>
      <c r="L258" s="28">
        <v>0</v>
      </c>
    </row>
    <row r="259" spans="1:12" ht="35.65" customHeight="1">
      <c r="A259" s="9" t="s">
        <v>11</v>
      </c>
      <c r="B259" s="8" t="s">
        <v>20</v>
      </c>
      <c r="C259" s="8" t="s">
        <v>21</v>
      </c>
      <c r="D259" s="8" t="s">
        <v>204</v>
      </c>
      <c r="E259" s="8" t="s">
        <v>2</v>
      </c>
      <c r="F259" s="7"/>
      <c r="G259" s="34">
        <v>292.89999999999998</v>
      </c>
      <c r="H259" s="34">
        <v>0</v>
      </c>
      <c r="I259" s="35">
        <v>292.89999999999998</v>
      </c>
      <c r="J259" s="34">
        <v>0</v>
      </c>
      <c r="K259" s="28">
        <f t="shared" si="6"/>
        <v>100</v>
      </c>
      <c r="L259" s="28">
        <v>0</v>
      </c>
    </row>
    <row r="260" spans="1:12" ht="25.35" customHeight="1">
      <c r="A260" s="5" t="s">
        <v>6</v>
      </c>
      <c r="B260" s="4" t="s">
        <v>20</v>
      </c>
      <c r="C260" s="4" t="s">
        <v>21</v>
      </c>
      <c r="D260" s="3" t="s">
        <v>204</v>
      </c>
      <c r="E260" s="3" t="s">
        <v>2</v>
      </c>
      <c r="F260" s="3" t="s">
        <v>1</v>
      </c>
      <c r="G260" s="2">
        <v>32.9</v>
      </c>
      <c r="H260" s="2">
        <v>0</v>
      </c>
      <c r="I260" s="23">
        <v>32.9</v>
      </c>
      <c r="J260" s="2">
        <v>0</v>
      </c>
      <c r="K260" s="28">
        <f t="shared" si="6"/>
        <v>100</v>
      </c>
      <c r="L260" s="28">
        <v>0</v>
      </c>
    </row>
    <row r="261" spans="1:12" ht="25.35" customHeight="1">
      <c r="A261" s="5" t="s">
        <v>85</v>
      </c>
      <c r="B261" s="4" t="s">
        <v>20</v>
      </c>
      <c r="C261" s="4" t="s">
        <v>21</v>
      </c>
      <c r="D261" s="3" t="s">
        <v>204</v>
      </c>
      <c r="E261" s="3" t="s">
        <v>2</v>
      </c>
      <c r="F261" s="3" t="s">
        <v>18</v>
      </c>
      <c r="G261" s="2">
        <v>260</v>
      </c>
      <c r="H261" s="2">
        <v>0</v>
      </c>
      <c r="I261" s="23">
        <v>260</v>
      </c>
      <c r="J261" s="2">
        <v>0</v>
      </c>
      <c r="K261" s="28">
        <f t="shared" si="6"/>
        <v>100</v>
      </c>
      <c r="L261" s="28">
        <v>0</v>
      </c>
    </row>
    <row r="262" spans="1:12" ht="80.650000000000006" customHeight="1">
      <c r="A262" s="9" t="s">
        <v>145</v>
      </c>
      <c r="B262" s="8" t="s">
        <v>20</v>
      </c>
      <c r="C262" s="8" t="s">
        <v>21</v>
      </c>
      <c r="D262" s="8" t="s">
        <v>144</v>
      </c>
      <c r="E262" s="7"/>
      <c r="F262" s="7"/>
      <c r="G262" s="34">
        <f>G263</f>
        <v>156.5</v>
      </c>
      <c r="H262" s="34">
        <f t="shared" ref="H262:J264" si="15">H263</f>
        <v>0</v>
      </c>
      <c r="I262" s="34">
        <f t="shared" si="15"/>
        <v>82.5</v>
      </c>
      <c r="J262" s="34">
        <f t="shared" si="15"/>
        <v>0</v>
      </c>
      <c r="K262" s="28">
        <f t="shared" si="6"/>
        <v>52.715654952076676</v>
      </c>
      <c r="L262" s="28">
        <v>0</v>
      </c>
    </row>
    <row r="263" spans="1:12" ht="80.650000000000006" customHeight="1">
      <c r="A263" s="11" t="s">
        <v>145</v>
      </c>
      <c r="B263" s="4" t="s">
        <v>20</v>
      </c>
      <c r="C263" s="4" t="s">
        <v>21</v>
      </c>
      <c r="D263" s="4" t="s">
        <v>144</v>
      </c>
      <c r="E263" s="7"/>
      <c r="F263" s="7"/>
      <c r="G263" s="37">
        <f>G264</f>
        <v>156.5</v>
      </c>
      <c r="H263" s="37">
        <f t="shared" si="15"/>
        <v>0</v>
      </c>
      <c r="I263" s="37">
        <f t="shared" si="15"/>
        <v>82.5</v>
      </c>
      <c r="J263" s="37">
        <f t="shared" si="15"/>
        <v>0</v>
      </c>
      <c r="K263" s="28">
        <f t="shared" si="6"/>
        <v>52.715654952076676</v>
      </c>
      <c r="L263" s="28">
        <v>0</v>
      </c>
    </row>
    <row r="264" spans="1:12" ht="24.2" customHeight="1">
      <c r="A264" s="9" t="s">
        <v>13</v>
      </c>
      <c r="B264" s="8" t="s">
        <v>20</v>
      </c>
      <c r="C264" s="8" t="s">
        <v>21</v>
      </c>
      <c r="D264" s="8" t="s">
        <v>144</v>
      </c>
      <c r="E264" s="8" t="s">
        <v>12</v>
      </c>
      <c r="F264" s="7"/>
      <c r="G264" s="34">
        <f>G265</f>
        <v>156.5</v>
      </c>
      <c r="H264" s="34">
        <f t="shared" si="15"/>
        <v>0</v>
      </c>
      <c r="I264" s="34">
        <f t="shared" si="15"/>
        <v>82.5</v>
      </c>
      <c r="J264" s="34">
        <f t="shared" si="15"/>
        <v>0</v>
      </c>
      <c r="K264" s="28">
        <f t="shared" si="6"/>
        <v>52.715654952076676</v>
      </c>
      <c r="L264" s="28">
        <v>0</v>
      </c>
    </row>
    <row r="265" spans="1:12" ht="35.65" customHeight="1">
      <c r="A265" s="9" t="s">
        <v>11</v>
      </c>
      <c r="B265" s="8" t="s">
        <v>20</v>
      </c>
      <c r="C265" s="8" t="s">
        <v>21</v>
      </c>
      <c r="D265" s="8" t="s">
        <v>144</v>
      </c>
      <c r="E265" s="8" t="s">
        <v>2</v>
      </c>
      <c r="F265" s="7"/>
      <c r="G265" s="34">
        <v>156.5</v>
      </c>
      <c r="H265" s="34">
        <v>0</v>
      </c>
      <c r="I265" s="35">
        <v>82.5</v>
      </c>
      <c r="J265" s="34">
        <v>0</v>
      </c>
      <c r="K265" s="28">
        <f t="shared" si="6"/>
        <v>52.715654952076676</v>
      </c>
      <c r="L265" s="28">
        <v>0</v>
      </c>
    </row>
    <row r="266" spans="1:12" ht="25.35" customHeight="1">
      <c r="A266" s="5" t="s">
        <v>6</v>
      </c>
      <c r="B266" s="4" t="s">
        <v>20</v>
      </c>
      <c r="C266" s="4" t="s">
        <v>21</v>
      </c>
      <c r="D266" s="3" t="s">
        <v>144</v>
      </c>
      <c r="E266" s="3" t="s">
        <v>2</v>
      </c>
      <c r="F266" s="3" t="s">
        <v>1</v>
      </c>
      <c r="G266" s="2">
        <v>74</v>
      </c>
      <c r="H266" s="2">
        <v>0</v>
      </c>
      <c r="I266" s="23">
        <v>0</v>
      </c>
      <c r="J266" s="2">
        <v>0</v>
      </c>
      <c r="K266" s="28">
        <f t="shared" si="6"/>
        <v>0</v>
      </c>
      <c r="L266" s="28">
        <v>0</v>
      </c>
    </row>
    <row r="267" spans="1:12" ht="25.35" customHeight="1">
      <c r="A267" s="5" t="s">
        <v>85</v>
      </c>
      <c r="B267" s="4" t="s">
        <v>20</v>
      </c>
      <c r="C267" s="4" t="s">
        <v>21</v>
      </c>
      <c r="D267" s="3" t="s">
        <v>144</v>
      </c>
      <c r="E267" s="3" t="s">
        <v>2</v>
      </c>
      <c r="F267" s="3" t="s">
        <v>18</v>
      </c>
      <c r="G267" s="2">
        <v>82.5</v>
      </c>
      <c r="H267" s="2">
        <v>0</v>
      </c>
      <c r="I267" s="23">
        <v>82.5</v>
      </c>
      <c r="J267" s="2">
        <v>0</v>
      </c>
      <c r="K267" s="28">
        <f t="shared" si="6"/>
        <v>100</v>
      </c>
      <c r="L267" s="28">
        <v>0</v>
      </c>
    </row>
    <row r="268" spans="1:12" ht="46.7" customHeight="1">
      <c r="A268" s="9" t="s">
        <v>203</v>
      </c>
      <c r="B268" s="8" t="s">
        <v>20</v>
      </c>
      <c r="C268" s="8" t="s">
        <v>21</v>
      </c>
      <c r="D268" s="8" t="s">
        <v>202</v>
      </c>
      <c r="E268" s="7"/>
      <c r="F268" s="7"/>
      <c r="G268" s="34">
        <f>G269+G273+G277</f>
        <v>7159.5</v>
      </c>
      <c r="H268" s="34">
        <f>H269+H273+H277</f>
        <v>0</v>
      </c>
      <c r="I268" s="34">
        <f>I269+I273+I277</f>
        <v>0</v>
      </c>
      <c r="J268" s="34">
        <f>J269+J273+J277</f>
        <v>0</v>
      </c>
      <c r="K268" s="28">
        <f t="shared" si="6"/>
        <v>0</v>
      </c>
      <c r="L268" s="28">
        <v>0</v>
      </c>
    </row>
    <row r="269" spans="1:12" ht="58.15" customHeight="1">
      <c r="A269" s="11" t="s">
        <v>201</v>
      </c>
      <c r="B269" s="4" t="s">
        <v>20</v>
      </c>
      <c r="C269" s="4" t="s">
        <v>21</v>
      </c>
      <c r="D269" s="4" t="s">
        <v>200</v>
      </c>
      <c r="E269" s="7"/>
      <c r="F269" s="7"/>
      <c r="G269" s="37">
        <f>G270</f>
        <v>624</v>
      </c>
      <c r="H269" s="37">
        <f t="shared" ref="H269:J270" si="16">H270</f>
        <v>0</v>
      </c>
      <c r="I269" s="37">
        <f t="shared" si="16"/>
        <v>0</v>
      </c>
      <c r="J269" s="37">
        <f t="shared" si="16"/>
        <v>0</v>
      </c>
      <c r="K269" s="28">
        <f t="shared" si="6"/>
        <v>0</v>
      </c>
      <c r="L269" s="28">
        <v>0</v>
      </c>
    </row>
    <row r="270" spans="1:12" ht="24.2" customHeight="1">
      <c r="A270" s="9" t="s">
        <v>13</v>
      </c>
      <c r="B270" s="8" t="s">
        <v>20</v>
      </c>
      <c r="C270" s="8" t="s">
        <v>21</v>
      </c>
      <c r="D270" s="8" t="s">
        <v>200</v>
      </c>
      <c r="E270" s="8" t="s">
        <v>12</v>
      </c>
      <c r="F270" s="7"/>
      <c r="G270" s="34">
        <f>G271</f>
        <v>624</v>
      </c>
      <c r="H270" s="34">
        <f t="shared" si="16"/>
        <v>0</v>
      </c>
      <c r="I270" s="34">
        <f t="shared" si="16"/>
        <v>0</v>
      </c>
      <c r="J270" s="34">
        <f t="shared" si="16"/>
        <v>0</v>
      </c>
      <c r="K270" s="28">
        <f t="shared" ref="K270:K333" si="17">I270/G270*100</f>
        <v>0</v>
      </c>
      <c r="L270" s="28">
        <v>0</v>
      </c>
    </row>
    <row r="271" spans="1:12" ht="35.65" customHeight="1">
      <c r="A271" s="9" t="s">
        <v>11</v>
      </c>
      <c r="B271" s="8" t="s">
        <v>20</v>
      </c>
      <c r="C271" s="8" t="s">
        <v>21</v>
      </c>
      <c r="D271" s="8" t="s">
        <v>200</v>
      </c>
      <c r="E271" s="8" t="s">
        <v>2</v>
      </c>
      <c r="F271" s="7"/>
      <c r="G271" s="34">
        <v>624</v>
      </c>
      <c r="H271" s="34">
        <v>0</v>
      </c>
      <c r="I271" s="35">
        <v>0</v>
      </c>
      <c r="J271" s="34">
        <v>0</v>
      </c>
      <c r="K271" s="28">
        <f t="shared" si="17"/>
        <v>0</v>
      </c>
      <c r="L271" s="28">
        <v>0</v>
      </c>
    </row>
    <row r="272" spans="1:12" ht="25.35" customHeight="1">
      <c r="A272" s="5" t="s">
        <v>6</v>
      </c>
      <c r="B272" s="4" t="s">
        <v>20</v>
      </c>
      <c r="C272" s="4" t="s">
        <v>21</v>
      </c>
      <c r="D272" s="3" t="s">
        <v>200</v>
      </c>
      <c r="E272" s="3" t="s">
        <v>2</v>
      </c>
      <c r="F272" s="3" t="s">
        <v>199</v>
      </c>
      <c r="G272" s="2">
        <v>624</v>
      </c>
      <c r="H272" s="2">
        <v>0</v>
      </c>
      <c r="I272" s="23">
        <v>0</v>
      </c>
      <c r="J272" s="2">
        <v>0</v>
      </c>
      <c r="K272" s="28">
        <f t="shared" si="17"/>
        <v>0</v>
      </c>
      <c r="L272" s="28">
        <v>0</v>
      </c>
    </row>
    <row r="273" spans="1:12" ht="35.65" customHeight="1">
      <c r="A273" s="11" t="s">
        <v>198</v>
      </c>
      <c r="B273" s="4" t="s">
        <v>20</v>
      </c>
      <c r="C273" s="4" t="s">
        <v>21</v>
      </c>
      <c r="D273" s="4" t="s">
        <v>197</v>
      </c>
      <c r="E273" s="7"/>
      <c r="F273" s="7"/>
      <c r="G273" s="37">
        <f>G274</f>
        <v>6518</v>
      </c>
      <c r="H273" s="37">
        <f t="shared" ref="H273:J274" si="18">H274</f>
        <v>0</v>
      </c>
      <c r="I273" s="37">
        <f t="shared" si="18"/>
        <v>0</v>
      </c>
      <c r="J273" s="37">
        <f t="shared" si="18"/>
        <v>0</v>
      </c>
      <c r="K273" s="28">
        <f t="shared" si="17"/>
        <v>0</v>
      </c>
      <c r="L273" s="28">
        <v>0</v>
      </c>
    </row>
    <row r="274" spans="1:12" ht="24.2" customHeight="1">
      <c r="A274" s="9" t="s">
        <v>13</v>
      </c>
      <c r="B274" s="8" t="s">
        <v>20</v>
      </c>
      <c r="C274" s="8" t="s">
        <v>21</v>
      </c>
      <c r="D274" s="8" t="s">
        <v>197</v>
      </c>
      <c r="E274" s="8" t="s">
        <v>12</v>
      </c>
      <c r="F274" s="7"/>
      <c r="G274" s="34">
        <f>G275</f>
        <v>6518</v>
      </c>
      <c r="H274" s="34">
        <f t="shared" si="18"/>
        <v>0</v>
      </c>
      <c r="I274" s="34">
        <f t="shared" si="18"/>
        <v>0</v>
      </c>
      <c r="J274" s="34">
        <f t="shared" si="18"/>
        <v>0</v>
      </c>
      <c r="K274" s="28">
        <f t="shared" si="17"/>
        <v>0</v>
      </c>
      <c r="L274" s="28">
        <v>0</v>
      </c>
    </row>
    <row r="275" spans="1:12" ht="35.65" customHeight="1">
      <c r="A275" s="9" t="s">
        <v>11</v>
      </c>
      <c r="B275" s="8" t="s">
        <v>20</v>
      </c>
      <c r="C275" s="8" t="s">
        <v>21</v>
      </c>
      <c r="D275" s="8" t="s">
        <v>197</v>
      </c>
      <c r="E275" s="8" t="s">
        <v>2</v>
      </c>
      <c r="F275" s="7"/>
      <c r="G275" s="34">
        <v>6518</v>
      </c>
      <c r="H275" s="34">
        <v>0</v>
      </c>
      <c r="I275" s="35">
        <v>0</v>
      </c>
      <c r="J275" s="34">
        <v>0</v>
      </c>
      <c r="K275" s="28">
        <f t="shared" si="17"/>
        <v>0</v>
      </c>
      <c r="L275" s="28">
        <v>0</v>
      </c>
    </row>
    <row r="276" spans="1:12" ht="25.35" customHeight="1">
      <c r="A276" s="5" t="s">
        <v>85</v>
      </c>
      <c r="B276" s="4" t="s">
        <v>20</v>
      </c>
      <c r="C276" s="4" t="s">
        <v>21</v>
      </c>
      <c r="D276" s="3" t="s">
        <v>197</v>
      </c>
      <c r="E276" s="3" t="s">
        <v>2</v>
      </c>
      <c r="F276" s="3" t="s">
        <v>108</v>
      </c>
      <c r="G276" s="2">
        <v>6518</v>
      </c>
      <c r="H276" s="2">
        <v>0</v>
      </c>
      <c r="I276" s="23">
        <v>0</v>
      </c>
      <c r="J276" s="2">
        <v>0</v>
      </c>
      <c r="K276" s="28">
        <f t="shared" si="17"/>
        <v>0</v>
      </c>
      <c r="L276" s="28">
        <v>0</v>
      </c>
    </row>
    <row r="277" spans="1:12" ht="58.15" customHeight="1">
      <c r="A277" s="11" t="s">
        <v>196</v>
      </c>
      <c r="B277" s="4" t="s">
        <v>20</v>
      </c>
      <c r="C277" s="4" t="s">
        <v>21</v>
      </c>
      <c r="D277" s="4" t="s">
        <v>195</v>
      </c>
      <c r="E277" s="7"/>
      <c r="F277" s="7"/>
      <c r="G277" s="37">
        <f>G278</f>
        <v>17.5</v>
      </c>
      <c r="H277" s="37">
        <f t="shared" ref="H277:J278" si="19">H278</f>
        <v>0</v>
      </c>
      <c r="I277" s="37">
        <f t="shared" si="19"/>
        <v>0</v>
      </c>
      <c r="J277" s="37">
        <f t="shared" si="19"/>
        <v>0</v>
      </c>
      <c r="K277" s="28">
        <f t="shared" si="17"/>
        <v>0</v>
      </c>
      <c r="L277" s="28">
        <v>0</v>
      </c>
    </row>
    <row r="278" spans="1:12" ht="24.2" customHeight="1">
      <c r="A278" s="9" t="s">
        <v>13</v>
      </c>
      <c r="B278" s="8" t="s">
        <v>20</v>
      </c>
      <c r="C278" s="8" t="s">
        <v>21</v>
      </c>
      <c r="D278" s="8" t="s">
        <v>195</v>
      </c>
      <c r="E278" s="8" t="s">
        <v>12</v>
      </c>
      <c r="F278" s="7"/>
      <c r="G278" s="34">
        <f>G279</f>
        <v>17.5</v>
      </c>
      <c r="H278" s="34">
        <f t="shared" si="19"/>
        <v>0</v>
      </c>
      <c r="I278" s="34">
        <f t="shared" si="19"/>
        <v>0</v>
      </c>
      <c r="J278" s="34">
        <f t="shared" si="19"/>
        <v>0</v>
      </c>
      <c r="K278" s="28">
        <f t="shared" si="17"/>
        <v>0</v>
      </c>
      <c r="L278" s="28">
        <v>0</v>
      </c>
    </row>
    <row r="279" spans="1:12" ht="35.65" customHeight="1">
      <c r="A279" s="9" t="s">
        <v>11</v>
      </c>
      <c r="B279" s="8" t="s">
        <v>20</v>
      </c>
      <c r="C279" s="8" t="s">
        <v>21</v>
      </c>
      <c r="D279" s="8" t="s">
        <v>195</v>
      </c>
      <c r="E279" s="8" t="s">
        <v>2</v>
      </c>
      <c r="F279" s="7"/>
      <c r="G279" s="34">
        <v>17.5</v>
      </c>
      <c r="H279" s="34">
        <v>0</v>
      </c>
      <c r="I279" s="35">
        <v>0</v>
      </c>
      <c r="J279" s="34">
        <v>0</v>
      </c>
      <c r="K279" s="28">
        <f t="shared" si="17"/>
        <v>0</v>
      </c>
      <c r="L279" s="28">
        <v>0</v>
      </c>
    </row>
    <row r="280" spans="1:12" ht="25.35" customHeight="1">
      <c r="A280" s="5" t="s">
        <v>340</v>
      </c>
      <c r="B280" s="4" t="s">
        <v>20</v>
      </c>
      <c r="C280" s="4" t="s">
        <v>21</v>
      </c>
      <c r="D280" s="3" t="s">
        <v>195</v>
      </c>
      <c r="E280" s="3" t="s">
        <v>2</v>
      </c>
      <c r="F280" s="3" t="s">
        <v>194</v>
      </c>
      <c r="G280" s="2">
        <v>17.5</v>
      </c>
      <c r="H280" s="2">
        <v>0</v>
      </c>
      <c r="I280" s="23">
        <v>0</v>
      </c>
      <c r="J280" s="2">
        <v>0</v>
      </c>
      <c r="K280" s="28">
        <f t="shared" si="17"/>
        <v>0</v>
      </c>
      <c r="L280" s="28">
        <v>0</v>
      </c>
    </row>
    <row r="281" spans="1:12" ht="24.2" customHeight="1">
      <c r="A281" s="14" t="s">
        <v>193</v>
      </c>
      <c r="B281" s="13" t="s">
        <v>20</v>
      </c>
      <c r="C281" s="13" t="s">
        <v>187</v>
      </c>
      <c r="D281" s="7"/>
      <c r="E281" s="7"/>
      <c r="F281" s="7"/>
      <c r="G281" s="33">
        <f>G282+G288</f>
        <v>333.5</v>
      </c>
      <c r="H281" s="33">
        <v>0</v>
      </c>
      <c r="I281" s="33">
        <f>I282+I288</f>
        <v>0</v>
      </c>
      <c r="J281" s="33">
        <f>J282+J288</f>
        <v>0</v>
      </c>
      <c r="K281" s="27">
        <f t="shared" si="17"/>
        <v>0</v>
      </c>
      <c r="L281" s="27">
        <v>0</v>
      </c>
    </row>
    <row r="282" spans="1:12" ht="46.7" customHeight="1">
      <c r="A282" s="9" t="s">
        <v>52</v>
      </c>
      <c r="B282" s="8" t="s">
        <v>20</v>
      </c>
      <c r="C282" s="8" t="s">
        <v>187</v>
      </c>
      <c r="D282" s="8" t="s">
        <v>51</v>
      </c>
      <c r="E282" s="7"/>
      <c r="F282" s="7"/>
      <c r="G282" s="34">
        <v>323.5</v>
      </c>
      <c r="H282" s="34">
        <v>0</v>
      </c>
      <c r="I282" s="35">
        <v>0</v>
      </c>
      <c r="J282" s="34">
        <v>0</v>
      </c>
      <c r="K282" s="28">
        <f t="shared" si="17"/>
        <v>0</v>
      </c>
      <c r="L282" s="28">
        <v>0</v>
      </c>
    </row>
    <row r="283" spans="1:12" ht="46.7" customHeight="1">
      <c r="A283" s="9" t="s">
        <v>192</v>
      </c>
      <c r="B283" s="8" t="s">
        <v>20</v>
      </c>
      <c r="C283" s="8" t="s">
        <v>187</v>
      </c>
      <c r="D283" s="8" t="s">
        <v>191</v>
      </c>
      <c r="E283" s="7"/>
      <c r="F283" s="7"/>
      <c r="G283" s="34">
        <v>323.5</v>
      </c>
      <c r="H283" s="34">
        <v>0</v>
      </c>
      <c r="I283" s="35">
        <v>0</v>
      </c>
      <c r="J283" s="34">
        <v>0</v>
      </c>
      <c r="K283" s="28">
        <f t="shared" si="17"/>
        <v>0</v>
      </c>
      <c r="L283" s="28">
        <v>0</v>
      </c>
    </row>
    <row r="284" spans="1:12" ht="46.7" customHeight="1">
      <c r="A284" s="11" t="s">
        <v>192</v>
      </c>
      <c r="B284" s="4" t="s">
        <v>20</v>
      </c>
      <c r="C284" s="4" t="s">
        <v>187</v>
      </c>
      <c r="D284" s="4" t="s">
        <v>191</v>
      </c>
      <c r="E284" s="7"/>
      <c r="F284" s="7"/>
      <c r="G284" s="37">
        <v>323.5</v>
      </c>
      <c r="H284" s="37">
        <v>0</v>
      </c>
      <c r="I284" s="38">
        <v>0</v>
      </c>
      <c r="J284" s="37">
        <v>0</v>
      </c>
      <c r="K284" s="28">
        <f t="shared" si="17"/>
        <v>0</v>
      </c>
      <c r="L284" s="28">
        <v>0</v>
      </c>
    </row>
    <row r="285" spans="1:12" ht="24.2" customHeight="1">
      <c r="A285" s="9" t="s">
        <v>13</v>
      </c>
      <c r="B285" s="8" t="s">
        <v>20</v>
      </c>
      <c r="C285" s="8" t="s">
        <v>187</v>
      </c>
      <c r="D285" s="8" t="s">
        <v>191</v>
      </c>
      <c r="E285" s="8" t="s">
        <v>12</v>
      </c>
      <c r="F285" s="7"/>
      <c r="G285" s="34">
        <v>323.5</v>
      </c>
      <c r="H285" s="34">
        <v>0</v>
      </c>
      <c r="I285" s="35">
        <v>0</v>
      </c>
      <c r="J285" s="34">
        <v>0</v>
      </c>
      <c r="K285" s="28">
        <f t="shared" si="17"/>
        <v>0</v>
      </c>
      <c r="L285" s="28">
        <v>0</v>
      </c>
    </row>
    <row r="286" spans="1:12" ht="35.65" customHeight="1">
      <c r="A286" s="9" t="s">
        <v>11</v>
      </c>
      <c r="B286" s="8" t="s">
        <v>20</v>
      </c>
      <c r="C286" s="8" t="s">
        <v>187</v>
      </c>
      <c r="D286" s="8" t="s">
        <v>191</v>
      </c>
      <c r="E286" s="8" t="s">
        <v>2</v>
      </c>
      <c r="F286" s="7"/>
      <c r="G286" s="34">
        <v>323.5</v>
      </c>
      <c r="H286" s="34">
        <v>0</v>
      </c>
      <c r="I286" s="35">
        <v>0</v>
      </c>
      <c r="J286" s="34">
        <v>0</v>
      </c>
      <c r="K286" s="28">
        <f t="shared" si="17"/>
        <v>0</v>
      </c>
      <c r="L286" s="28">
        <v>0</v>
      </c>
    </row>
    <row r="287" spans="1:12" ht="25.35" customHeight="1">
      <c r="A287" s="5" t="s">
        <v>6</v>
      </c>
      <c r="B287" s="4" t="s">
        <v>20</v>
      </c>
      <c r="C287" s="4" t="s">
        <v>187</v>
      </c>
      <c r="D287" s="3" t="s">
        <v>191</v>
      </c>
      <c r="E287" s="3" t="s">
        <v>2</v>
      </c>
      <c r="F287" s="3" t="s">
        <v>1</v>
      </c>
      <c r="G287" s="2">
        <v>323.5</v>
      </c>
      <c r="H287" s="2">
        <v>0</v>
      </c>
      <c r="I287" s="23">
        <v>0</v>
      </c>
      <c r="J287" s="2">
        <v>0</v>
      </c>
      <c r="K287" s="28">
        <f t="shared" si="17"/>
        <v>0</v>
      </c>
      <c r="L287" s="28">
        <v>0</v>
      </c>
    </row>
    <row r="288" spans="1:12" ht="35.65" customHeight="1">
      <c r="A288" s="9" t="s">
        <v>190</v>
      </c>
      <c r="B288" s="8" t="s">
        <v>20</v>
      </c>
      <c r="C288" s="8" t="s">
        <v>187</v>
      </c>
      <c r="D288" s="8" t="s">
        <v>186</v>
      </c>
      <c r="E288" s="7"/>
      <c r="F288" s="7"/>
      <c r="G288" s="34">
        <v>10</v>
      </c>
      <c r="H288" s="34">
        <v>0</v>
      </c>
      <c r="I288" s="35">
        <v>0</v>
      </c>
      <c r="J288" s="34">
        <v>0</v>
      </c>
      <c r="K288" s="28">
        <f t="shared" si="17"/>
        <v>0</v>
      </c>
      <c r="L288" s="28">
        <v>0</v>
      </c>
    </row>
    <row r="289" spans="1:12" ht="35.65" customHeight="1">
      <c r="A289" s="11" t="s">
        <v>190</v>
      </c>
      <c r="B289" s="4" t="s">
        <v>20</v>
      </c>
      <c r="C289" s="4" t="s">
        <v>187</v>
      </c>
      <c r="D289" s="4" t="s">
        <v>186</v>
      </c>
      <c r="E289" s="7"/>
      <c r="F289" s="7"/>
      <c r="G289" s="37">
        <v>10</v>
      </c>
      <c r="H289" s="37">
        <v>0</v>
      </c>
      <c r="I289" s="38">
        <v>0</v>
      </c>
      <c r="J289" s="37">
        <v>0</v>
      </c>
      <c r="K289" s="28">
        <f t="shared" si="17"/>
        <v>0</v>
      </c>
      <c r="L289" s="28">
        <v>0</v>
      </c>
    </row>
    <row r="290" spans="1:12" ht="22.5" customHeight="1">
      <c r="A290" s="9" t="s">
        <v>84</v>
      </c>
      <c r="B290" s="8" t="s">
        <v>20</v>
      </c>
      <c r="C290" s="8" t="s">
        <v>187</v>
      </c>
      <c r="D290" s="8" t="s">
        <v>186</v>
      </c>
      <c r="E290" s="8" t="s">
        <v>83</v>
      </c>
      <c r="F290" s="7"/>
      <c r="G290" s="34">
        <v>10</v>
      </c>
      <c r="H290" s="34">
        <v>0</v>
      </c>
      <c r="I290" s="35">
        <v>0</v>
      </c>
      <c r="J290" s="34">
        <v>0</v>
      </c>
      <c r="K290" s="28">
        <f t="shared" si="17"/>
        <v>0</v>
      </c>
      <c r="L290" s="28">
        <v>0</v>
      </c>
    </row>
    <row r="291" spans="1:12" ht="46.7" customHeight="1">
      <c r="A291" s="9" t="s">
        <v>189</v>
      </c>
      <c r="B291" s="8" t="s">
        <v>20</v>
      </c>
      <c r="C291" s="8" t="s">
        <v>187</v>
      </c>
      <c r="D291" s="8" t="s">
        <v>186</v>
      </c>
      <c r="E291" s="8" t="s">
        <v>185</v>
      </c>
      <c r="F291" s="7"/>
      <c r="G291" s="34">
        <v>10</v>
      </c>
      <c r="H291" s="34">
        <v>0</v>
      </c>
      <c r="I291" s="35">
        <v>0</v>
      </c>
      <c r="J291" s="34">
        <v>0</v>
      </c>
      <c r="K291" s="28">
        <f t="shared" si="17"/>
        <v>0</v>
      </c>
      <c r="L291" s="28">
        <v>0</v>
      </c>
    </row>
    <row r="292" spans="1:12" ht="33.200000000000003" customHeight="1">
      <c r="A292" s="5" t="s">
        <v>188</v>
      </c>
      <c r="B292" s="4" t="s">
        <v>20</v>
      </c>
      <c r="C292" s="4" t="s">
        <v>187</v>
      </c>
      <c r="D292" s="3" t="s">
        <v>186</v>
      </c>
      <c r="E292" s="3" t="s">
        <v>185</v>
      </c>
      <c r="F292" s="3" t="s">
        <v>184</v>
      </c>
      <c r="G292" s="2">
        <v>10</v>
      </c>
      <c r="H292" s="2">
        <v>0</v>
      </c>
      <c r="I292" s="23">
        <v>0</v>
      </c>
      <c r="J292" s="2">
        <v>0</v>
      </c>
      <c r="K292" s="28">
        <f t="shared" si="17"/>
        <v>0</v>
      </c>
      <c r="L292" s="28">
        <v>0</v>
      </c>
    </row>
    <row r="293" spans="1:12" ht="26.25" customHeight="1">
      <c r="A293" s="16" t="s">
        <v>183</v>
      </c>
      <c r="B293" s="15" t="s">
        <v>164</v>
      </c>
      <c r="C293" s="7"/>
      <c r="D293" s="7"/>
      <c r="E293" s="7"/>
      <c r="F293" s="7"/>
      <c r="G293" s="32">
        <f>G294+G301+G314</f>
        <v>7939.9</v>
      </c>
      <c r="H293" s="32">
        <f>H294+H301+H314</f>
        <v>0</v>
      </c>
      <c r="I293" s="32">
        <f>I294+I301+I314</f>
        <v>2064.1</v>
      </c>
      <c r="J293" s="32">
        <f>J294+J301+J314</f>
        <v>0</v>
      </c>
      <c r="K293" s="27">
        <f t="shared" si="17"/>
        <v>25.99654907492538</v>
      </c>
      <c r="L293" s="27">
        <v>0</v>
      </c>
    </row>
    <row r="294" spans="1:12" ht="24.2" customHeight="1">
      <c r="A294" s="14" t="s">
        <v>182</v>
      </c>
      <c r="B294" s="13" t="s">
        <v>164</v>
      </c>
      <c r="C294" s="13" t="s">
        <v>48</v>
      </c>
      <c r="D294" s="7"/>
      <c r="E294" s="7"/>
      <c r="F294" s="7"/>
      <c r="G294" s="33">
        <f>G295</f>
        <v>1745</v>
      </c>
      <c r="H294" s="33">
        <f>H295</f>
        <v>0</v>
      </c>
      <c r="I294" s="33">
        <f>I295</f>
        <v>832.9</v>
      </c>
      <c r="J294" s="33">
        <f>J295</f>
        <v>0</v>
      </c>
      <c r="K294" s="27">
        <f t="shared" si="17"/>
        <v>47.730659025787965</v>
      </c>
      <c r="L294" s="27">
        <v>0</v>
      </c>
    </row>
    <row r="295" spans="1:12" ht="46.7" customHeight="1">
      <c r="A295" s="9" t="s">
        <v>169</v>
      </c>
      <c r="B295" s="8" t="s">
        <v>164</v>
      </c>
      <c r="C295" s="8" t="s">
        <v>48</v>
      </c>
      <c r="D295" s="8" t="s">
        <v>168</v>
      </c>
      <c r="E295" s="7"/>
      <c r="F295" s="7"/>
      <c r="G295" s="34">
        <v>1745</v>
      </c>
      <c r="H295" s="34">
        <v>0</v>
      </c>
      <c r="I295" s="35">
        <v>832.9</v>
      </c>
      <c r="J295" s="34">
        <v>0</v>
      </c>
      <c r="K295" s="28">
        <f t="shared" si="17"/>
        <v>47.730659025787965</v>
      </c>
      <c r="L295" s="28">
        <v>0</v>
      </c>
    </row>
    <row r="296" spans="1:12" ht="46.7" customHeight="1">
      <c r="A296" s="9" t="s">
        <v>181</v>
      </c>
      <c r="B296" s="8" t="s">
        <v>164</v>
      </c>
      <c r="C296" s="8" t="s">
        <v>48</v>
      </c>
      <c r="D296" s="8" t="s">
        <v>180</v>
      </c>
      <c r="E296" s="7"/>
      <c r="F296" s="7"/>
      <c r="G296" s="34">
        <v>1745</v>
      </c>
      <c r="H296" s="34">
        <v>0</v>
      </c>
      <c r="I296" s="35">
        <v>832.9</v>
      </c>
      <c r="J296" s="34">
        <v>0</v>
      </c>
      <c r="K296" s="28">
        <f t="shared" si="17"/>
        <v>47.730659025787965</v>
      </c>
      <c r="L296" s="28">
        <v>0</v>
      </c>
    </row>
    <row r="297" spans="1:12" ht="35.65" customHeight="1">
      <c r="A297" s="11" t="s">
        <v>179</v>
      </c>
      <c r="B297" s="4" t="s">
        <v>164</v>
      </c>
      <c r="C297" s="4" t="s">
        <v>48</v>
      </c>
      <c r="D297" s="4" t="s">
        <v>178</v>
      </c>
      <c r="E297" s="7"/>
      <c r="F297" s="7"/>
      <c r="G297" s="37">
        <v>1745</v>
      </c>
      <c r="H297" s="37">
        <v>0</v>
      </c>
      <c r="I297" s="38">
        <v>832.9</v>
      </c>
      <c r="J297" s="37">
        <v>0</v>
      </c>
      <c r="K297" s="28">
        <f t="shared" si="17"/>
        <v>47.730659025787965</v>
      </c>
      <c r="L297" s="28">
        <v>0</v>
      </c>
    </row>
    <row r="298" spans="1:12" ht="24.2" customHeight="1">
      <c r="A298" s="9" t="s">
        <v>13</v>
      </c>
      <c r="B298" s="8" t="s">
        <v>164</v>
      </c>
      <c r="C298" s="8" t="s">
        <v>48</v>
      </c>
      <c r="D298" s="8" t="s">
        <v>178</v>
      </c>
      <c r="E298" s="8" t="s">
        <v>12</v>
      </c>
      <c r="F298" s="7"/>
      <c r="G298" s="34">
        <v>1745</v>
      </c>
      <c r="H298" s="34">
        <v>0</v>
      </c>
      <c r="I298" s="35">
        <v>832.9</v>
      </c>
      <c r="J298" s="34">
        <v>0</v>
      </c>
      <c r="K298" s="28">
        <f t="shared" si="17"/>
        <v>47.730659025787965</v>
      </c>
      <c r="L298" s="28">
        <v>0</v>
      </c>
    </row>
    <row r="299" spans="1:12" ht="35.65" customHeight="1">
      <c r="A299" s="9" t="s">
        <v>11</v>
      </c>
      <c r="B299" s="8" t="s">
        <v>164</v>
      </c>
      <c r="C299" s="8" t="s">
        <v>48</v>
      </c>
      <c r="D299" s="8" t="s">
        <v>178</v>
      </c>
      <c r="E299" s="8" t="s">
        <v>2</v>
      </c>
      <c r="F299" s="7"/>
      <c r="G299" s="34">
        <v>1745</v>
      </c>
      <c r="H299" s="34">
        <v>0</v>
      </c>
      <c r="I299" s="35">
        <v>832.9</v>
      </c>
      <c r="J299" s="34">
        <v>0</v>
      </c>
      <c r="K299" s="28">
        <f t="shared" si="17"/>
        <v>47.730659025787965</v>
      </c>
      <c r="L299" s="28">
        <v>0</v>
      </c>
    </row>
    <row r="300" spans="1:12" ht="25.35" customHeight="1">
      <c r="A300" s="5" t="s">
        <v>8</v>
      </c>
      <c r="B300" s="4" t="s">
        <v>164</v>
      </c>
      <c r="C300" s="4" t="s">
        <v>48</v>
      </c>
      <c r="D300" s="3" t="s">
        <v>178</v>
      </c>
      <c r="E300" s="3" t="s">
        <v>2</v>
      </c>
      <c r="F300" s="3" t="s">
        <v>7</v>
      </c>
      <c r="G300" s="2">
        <v>1745</v>
      </c>
      <c r="H300" s="2">
        <v>0</v>
      </c>
      <c r="I300" s="23">
        <v>832.9</v>
      </c>
      <c r="J300" s="2">
        <v>0</v>
      </c>
      <c r="K300" s="28">
        <f t="shared" si="17"/>
        <v>47.730659025787965</v>
      </c>
      <c r="L300" s="28">
        <v>0</v>
      </c>
    </row>
    <row r="301" spans="1:12" ht="24.2" customHeight="1">
      <c r="A301" s="14" t="s">
        <v>177</v>
      </c>
      <c r="B301" s="13" t="s">
        <v>164</v>
      </c>
      <c r="C301" s="13" t="s">
        <v>4</v>
      </c>
      <c r="D301" s="7"/>
      <c r="E301" s="7"/>
      <c r="F301" s="7"/>
      <c r="G301" s="33">
        <f>G302+G309</f>
        <v>1713.7</v>
      </c>
      <c r="H301" s="33">
        <f>H302+H309</f>
        <v>0</v>
      </c>
      <c r="I301" s="33">
        <f>I302+I309</f>
        <v>56.2</v>
      </c>
      <c r="J301" s="33">
        <f>J302+J309</f>
        <v>0</v>
      </c>
      <c r="K301" s="27">
        <f t="shared" si="17"/>
        <v>3.2794538133862403</v>
      </c>
      <c r="L301" s="27">
        <v>0</v>
      </c>
    </row>
    <row r="302" spans="1:12" ht="46.7" customHeight="1">
      <c r="A302" s="9" t="s">
        <v>169</v>
      </c>
      <c r="B302" s="8" t="s">
        <v>164</v>
      </c>
      <c r="C302" s="8" t="s">
        <v>4</v>
      </c>
      <c r="D302" s="8" t="s">
        <v>168</v>
      </c>
      <c r="E302" s="7"/>
      <c r="F302" s="7"/>
      <c r="G302" s="34">
        <v>236</v>
      </c>
      <c r="H302" s="34">
        <v>0</v>
      </c>
      <c r="I302" s="35">
        <v>56.2</v>
      </c>
      <c r="J302" s="34">
        <v>0</v>
      </c>
      <c r="K302" s="28">
        <f t="shared" si="17"/>
        <v>23.8135593220339</v>
      </c>
      <c r="L302" s="28">
        <v>0</v>
      </c>
    </row>
    <row r="303" spans="1:12" ht="25.35" customHeight="1">
      <c r="A303" s="9" t="s">
        <v>176</v>
      </c>
      <c r="B303" s="8" t="s">
        <v>164</v>
      </c>
      <c r="C303" s="8" t="s">
        <v>4</v>
      </c>
      <c r="D303" s="8" t="s">
        <v>175</v>
      </c>
      <c r="E303" s="7"/>
      <c r="F303" s="7"/>
      <c r="G303" s="34">
        <v>236</v>
      </c>
      <c r="H303" s="34">
        <v>0</v>
      </c>
      <c r="I303" s="35">
        <v>56.2</v>
      </c>
      <c r="J303" s="34">
        <v>0</v>
      </c>
      <c r="K303" s="28">
        <f t="shared" si="17"/>
        <v>23.8135593220339</v>
      </c>
      <c r="L303" s="28">
        <v>0</v>
      </c>
    </row>
    <row r="304" spans="1:12" ht="25.35" customHeight="1">
      <c r="A304" s="11" t="s">
        <v>176</v>
      </c>
      <c r="B304" s="4" t="s">
        <v>164</v>
      </c>
      <c r="C304" s="4" t="s">
        <v>4</v>
      </c>
      <c r="D304" s="4" t="s">
        <v>175</v>
      </c>
      <c r="E304" s="7"/>
      <c r="F304" s="7"/>
      <c r="G304" s="37">
        <v>236</v>
      </c>
      <c r="H304" s="37">
        <v>0</v>
      </c>
      <c r="I304" s="38">
        <v>56.2</v>
      </c>
      <c r="J304" s="37">
        <v>0</v>
      </c>
      <c r="K304" s="28">
        <f t="shared" si="17"/>
        <v>23.8135593220339</v>
      </c>
      <c r="L304" s="28">
        <v>0</v>
      </c>
    </row>
    <row r="305" spans="1:12" ht="24.2" customHeight="1">
      <c r="A305" s="9" t="s">
        <v>13</v>
      </c>
      <c r="B305" s="8" t="s">
        <v>164</v>
      </c>
      <c r="C305" s="8" t="s">
        <v>4</v>
      </c>
      <c r="D305" s="8" t="s">
        <v>175</v>
      </c>
      <c r="E305" s="8" t="s">
        <v>12</v>
      </c>
      <c r="F305" s="7"/>
      <c r="G305" s="34">
        <v>236</v>
      </c>
      <c r="H305" s="34">
        <v>0</v>
      </c>
      <c r="I305" s="35">
        <v>56.2</v>
      </c>
      <c r="J305" s="34">
        <v>0</v>
      </c>
      <c r="K305" s="28">
        <f t="shared" si="17"/>
        <v>23.8135593220339</v>
      </c>
      <c r="L305" s="28">
        <v>0</v>
      </c>
    </row>
    <row r="306" spans="1:12" ht="35.65" customHeight="1">
      <c r="A306" s="9" t="s">
        <v>11</v>
      </c>
      <c r="B306" s="8" t="s">
        <v>164</v>
      </c>
      <c r="C306" s="8" t="s">
        <v>4</v>
      </c>
      <c r="D306" s="8" t="s">
        <v>175</v>
      </c>
      <c r="E306" s="8" t="s">
        <v>2</v>
      </c>
      <c r="F306" s="7"/>
      <c r="G306" s="34">
        <v>236</v>
      </c>
      <c r="H306" s="34">
        <v>0</v>
      </c>
      <c r="I306" s="35">
        <v>56.2</v>
      </c>
      <c r="J306" s="34">
        <v>0</v>
      </c>
      <c r="K306" s="28">
        <f t="shared" si="17"/>
        <v>23.8135593220339</v>
      </c>
      <c r="L306" s="28">
        <v>0</v>
      </c>
    </row>
    <row r="307" spans="1:12" ht="25.35" customHeight="1">
      <c r="A307" s="5" t="s">
        <v>8</v>
      </c>
      <c r="B307" s="4" t="s">
        <v>164</v>
      </c>
      <c r="C307" s="4" t="s">
        <v>4</v>
      </c>
      <c r="D307" s="3" t="s">
        <v>175</v>
      </c>
      <c r="E307" s="3" t="s">
        <v>2</v>
      </c>
      <c r="F307" s="3" t="s">
        <v>7</v>
      </c>
      <c r="G307" s="2">
        <v>186</v>
      </c>
      <c r="H307" s="2">
        <v>0</v>
      </c>
      <c r="I307" s="23">
        <v>56.2</v>
      </c>
      <c r="J307" s="2">
        <v>0</v>
      </c>
      <c r="K307" s="28">
        <f t="shared" si="17"/>
        <v>30.215053763440864</v>
      </c>
      <c r="L307" s="28">
        <v>0</v>
      </c>
    </row>
    <row r="308" spans="1:12" ht="25.35" customHeight="1">
      <c r="A308" s="5" t="s">
        <v>6</v>
      </c>
      <c r="B308" s="4" t="s">
        <v>164</v>
      </c>
      <c r="C308" s="4" t="s">
        <v>4</v>
      </c>
      <c r="D308" s="3" t="s">
        <v>175</v>
      </c>
      <c r="E308" s="3" t="s">
        <v>2</v>
      </c>
      <c r="F308" s="3" t="s">
        <v>1</v>
      </c>
      <c r="G308" s="2">
        <v>50</v>
      </c>
      <c r="H308" s="2">
        <v>0</v>
      </c>
      <c r="I308" s="23">
        <v>0</v>
      </c>
      <c r="J308" s="2">
        <v>0</v>
      </c>
      <c r="K308" s="28">
        <f t="shared" si="17"/>
        <v>0</v>
      </c>
      <c r="L308" s="28">
        <v>0</v>
      </c>
    </row>
    <row r="309" spans="1:12" ht="35.65" customHeight="1">
      <c r="A309" s="9" t="s">
        <v>165</v>
      </c>
      <c r="B309" s="8" t="s">
        <v>164</v>
      </c>
      <c r="C309" s="8" t="s">
        <v>4</v>
      </c>
      <c r="D309" s="8" t="s">
        <v>163</v>
      </c>
      <c r="E309" s="7"/>
      <c r="F309" s="7"/>
      <c r="G309" s="34">
        <v>1477.7</v>
      </c>
      <c r="H309" s="34">
        <v>0</v>
      </c>
      <c r="I309" s="35">
        <v>0</v>
      </c>
      <c r="J309" s="34">
        <v>0</v>
      </c>
      <c r="K309" s="28">
        <f t="shared" si="17"/>
        <v>0</v>
      </c>
      <c r="L309" s="28">
        <v>0</v>
      </c>
    </row>
    <row r="310" spans="1:12" ht="25.35" customHeight="1">
      <c r="A310" s="11" t="s">
        <v>165</v>
      </c>
      <c r="B310" s="4" t="s">
        <v>164</v>
      </c>
      <c r="C310" s="4" t="s">
        <v>4</v>
      </c>
      <c r="D310" s="4" t="s">
        <v>163</v>
      </c>
      <c r="E310" s="7"/>
      <c r="F310" s="7"/>
      <c r="G310" s="37">
        <v>1477.7</v>
      </c>
      <c r="H310" s="37">
        <v>0</v>
      </c>
      <c r="I310" s="38">
        <v>0</v>
      </c>
      <c r="J310" s="37">
        <v>0</v>
      </c>
      <c r="K310" s="28">
        <f t="shared" si="17"/>
        <v>0</v>
      </c>
      <c r="L310" s="28">
        <v>0</v>
      </c>
    </row>
    <row r="311" spans="1:12" ht="35.65" customHeight="1">
      <c r="A311" s="9" t="s">
        <v>174</v>
      </c>
      <c r="B311" s="8" t="s">
        <v>164</v>
      </c>
      <c r="C311" s="8" t="s">
        <v>4</v>
      </c>
      <c r="D311" s="8" t="s">
        <v>163</v>
      </c>
      <c r="E311" s="8" t="s">
        <v>173</v>
      </c>
      <c r="F311" s="7"/>
      <c r="G311" s="34">
        <v>1477.7</v>
      </c>
      <c r="H311" s="34">
        <v>0</v>
      </c>
      <c r="I311" s="35">
        <v>0</v>
      </c>
      <c r="J311" s="34">
        <v>0</v>
      </c>
      <c r="K311" s="28">
        <f t="shared" si="17"/>
        <v>0</v>
      </c>
      <c r="L311" s="28">
        <v>0</v>
      </c>
    </row>
    <row r="312" spans="1:12" ht="22.5" customHeight="1">
      <c r="A312" s="9" t="s">
        <v>172</v>
      </c>
      <c r="B312" s="8" t="s">
        <v>164</v>
      </c>
      <c r="C312" s="8" t="s">
        <v>4</v>
      </c>
      <c r="D312" s="8" t="s">
        <v>163</v>
      </c>
      <c r="E312" s="8" t="s">
        <v>171</v>
      </c>
      <c r="F312" s="7"/>
      <c r="G312" s="34">
        <v>1477.7</v>
      </c>
      <c r="H312" s="34">
        <v>0</v>
      </c>
      <c r="I312" s="35">
        <v>0</v>
      </c>
      <c r="J312" s="34">
        <v>0</v>
      </c>
      <c r="K312" s="28">
        <f t="shared" si="17"/>
        <v>0</v>
      </c>
      <c r="L312" s="28">
        <v>0</v>
      </c>
    </row>
    <row r="313" spans="1:12" ht="25.35" customHeight="1">
      <c r="A313" s="5" t="s">
        <v>85</v>
      </c>
      <c r="B313" s="4" t="s">
        <v>164</v>
      </c>
      <c r="C313" s="4" t="s">
        <v>4</v>
      </c>
      <c r="D313" s="3" t="s">
        <v>163</v>
      </c>
      <c r="E313" s="3" t="s">
        <v>171</v>
      </c>
      <c r="F313" s="3" t="s">
        <v>18</v>
      </c>
      <c r="G313" s="2">
        <v>1477.7</v>
      </c>
      <c r="H313" s="2">
        <v>0</v>
      </c>
      <c r="I313" s="23">
        <v>0</v>
      </c>
      <c r="J313" s="2">
        <v>0</v>
      </c>
      <c r="K313" s="28">
        <f t="shared" si="17"/>
        <v>0</v>
      </c>
      <c r="L313" s="28">
        <v>0</v>
      </c>
    </row>
    <row r="314" spans="1:12" ht="24.2" customHeight="1">
      <c r="A314" s="14" t="s">
        <v>170</v>
      </c>
      <c r="B314" s="13" t="s">
        <v>164</v>
      </c>
      <c r="C314" s="13" t="s">
        <v>34</v>
      </c>
      <c r="D314" s="7"/>
      <c r="E314" s="7"/>
      <c r="F314" s="7"/>
      <c r="G314" s="33">
        <f>G315+G324</f>
        <v>4481.2</v>
      </c>
      <c r="H314" s="33">
        <f>H315+H324</f>
        <v>0</v>
      </c>
      <c r="I314" s="33">
        <f>I315+I324</f>
        <v>1175</v>
      </c>
      <c r="J314" s="33">
        <f>J315+J324</f>
        <v>0</v>
      </c>
      <c r="K314" s="27">
        <f t="shared" si="17"/>
        <v>26.220655181647771</v>
      </c>
      <c r="L314" s="27">
        <v>0</v>
      </c>
    </row>
    <row r="315" spans="1:12" ht="46.7" customHeight="1">
      <c r="A315" s="9" t="s">
        <v>169</v>
      </c>
      <c r="B315" s="8" t="s">
        <v>164</v>
      </c>
      <c r="C315" s="8" t="s">
        <v>34</v>
      </c>
      <c r="D315" s="8" t="s">
        <v>168</v>
      </c>
      <c r="E315" s="7"/>
      <c r="F315" s="7"/>
      <c r="G315" s="34">
        <v>1258.2</v>
      </c>
      <c r="H315" s="34">
        <v>0</v>
      </c>
      <c r="I315" s="35">
        <v>559.20000000000005</v>
      </c>
      <c r="J315" s="34">
        <v>0</v>
      </c>
      <c r="K315" s="28">
        <f t="shared" si="17"/>
        <v>44.44444444444445</v>
      </c>
      <c r="L315" s="28">
        <v>0</v>
      </c>
    </row>
    <row r="316" spans="1:12" ht="25.35" customHeight="1">
      <c r="A316" s="9" t="s">
        <v>167</v>
      </c>
      <c r="B316" s="8" t="s">
        <v>164</v>
      </c>
      <c r="C316" s="8" t="s">
        <v>34</v>
      </c>
      <c r="D316" s="8" t="s">
        <v>166</v>
      </c>
      <c r="E316" s="7"/>
      <c r="F316" s="7"/>
      <c r="G316" s="34">
        <v>1258.2</v>
      </c>
      <c r="H316" s="34">
        <v>0</v>
      </c>
      <c r="I316" s="35">
        <v>559.20000000000005</v>
      </c>
      <c r="J316" s="34">
        <v>0</v>
      </c>
      <c r="K316" s="28">
        <f t="shared" si="17"/>
        <v>44.44444444444445</v>
      </c>
      <c r="L316" s="28">
        <v>0</v>
      </c>
    </row>
    <row r="317" spans="1:12" ht="25.35" customHeight="1">
      <c r="A317" s="11" t="s">
        <v>167</v>
      </c>
      <c r="B317" s="4" t="s">
        <v>164</v>
      </c>
      <c r="C317" s="4" t="s">
        <v>34</v>
      </c>
      <c r="D317" s="4" t="s">
        <v>166</v>
      </c>
      <c r="E317" s="7"/>
      <c r="F317" s="7"/>
      <c r="G317" s="37">
        <v>1258.2</v>
      </c>
      <c r="H317" s="37">
        <v>0</v>
      </c>
      <c r="I317" s="38">
        <v>559.20000000000005</v>
      </c>
      <c r="J317" s="37">
        <v>0</v>
      </c>
      <c r="K317" s="28">
        <f t="shared" si="17"/>
        <v>44.44444444444445</v>
      </c>
      <c r="L317" s="28">
        <v>0</v>
      </c>
    </row>
    <row r="318" spans="1:12" ht="24.2" customHeight="1">
      <c r="A318" s="9" t="s">
        <v>13</v>
      </c>
      <c r="B318" s="8" t="s">
        <v>164</v>
      </c>
      <c r="C318" s="8" t="s">
        <v>34</v>
      </c>
      <c r="D318" s="8" t="s">
        <v>166</v>
      </c>
      <c r="E318" s="8" t="s">
        <v>12</v>
      </c>
      <c r="F318" s="7"/>
      <c r="G318" s="34">
        <v>1258.2</v>
      </c>
      <c r="H318" s="34">
        <v>0</v>
      </c>
      <c r="I318" s="35">
        <v>559.20000000000005</v>
      </c>
      <c r="J318" s="34">
        <v>0</v>
      </c>
      <c r="K318" s="28">
        <f t="shared" si="17"/>
        <v>44.44444444444445</v>
      </c>
      <c r="L318" s="28">
        <v>0</v>
      </c>
    </row>
    <row r="319" spans="1:12" ht="35.65" customHeight="1">
      <c r="A319" s="9" t="s">
        <v>11</v>
      </c>
      <c r="B319" s="8" t="s">
        <v>164</v>
      </c>
      <c r="C319" s="8" t="s">
        <v>34</v>
      </c>
      <c r="D319" s="8" t="s">
        <v>166</v>
      </c>
      <c r="E319" s="8" t="s">
        <v>2</v>
      </c>
      <c r="F319" s="7"/>
      <c r="G319" s="34">
        <v>1258.2</v>
      </c>
      <c r="H319" s="34">
        <v>0</v>
      </c>
      <c r="I319" s="35">
        <v>559.20000000000005</v>
      </c>
      <c r="J319" s="34">
        <v>0</v>
      </c>
      <c r="K319" s="28">
        <f t="shared" si="17"/>
        <v>44.44444444444445</v>
      </c>
      <c r="L319" s="28">
        <v>0</v>
      </c>
    </row>
    <row r="320" spans="1:12" ht="25.35" customHeight="1">
      <c r="A320" s="5" t="s">
        <v>87</v>
      </c>
      <c r="B320" s="4" t="s">
        <v>164</v>
      </c>
      <c r="C320" s="4" t="s">
        <v>34</v>
      </c>
      <c r="D320" s="3" t="s">
        <v>166</v>
      </c>
      <c r="E320" s="3" t="s">
        <v>2</v>
      </c>
      <c r="F320" s="3" t="s">
        <v>86</v>
      </c>
      <c r="G320" s="2">
        <v>395</v>
      </c>
      <c r="H320" s="2">
        <v>0</v>
      </c>
      <c r="I320" s="23">
        <v>145.80000000000001</v>
      </c>
      <c r="J320" s="2">
        <v>0</v>
      </c>
      <c r="K320" s="28">
        <f t="shared" si="17"/>
        <v>36.911392405063296</v>
      </c>
      <c r="L320" s="28">
        <v>0</v>
      </c>
    </row>
    <row r="321" spans="1:12" ht="25.35" customHeight="1">
      <c r="A321" s="5" t="s">
        <v>8</v>
      </c>
      <c r="B321" s="4" t="s">
        <v>164</v>
      </c>
      <c r="C321" s="4" t="s">
        <v>34</v>
      </c>
      <c r="D321" s="3" t="s">
        <v>166</v>
      </c>
      <c r="E321" s="3" t="s">
        <v>2</v>
      </c>
      <c r="F321" s="3" t="s">
        <v>7</v>
      </c>
      <c r="G321" s="2">
        <v>664.7</v>
      </c>
      <c r="H321" s="2">
        <v>0</v>
      </c>
      <c r="I321" s="23">
        <v>348.4</v>
      </c>
      <c r="J321" s="2">
        <v>0</v>
      </c>
      <c r="K321" s="28">
        <f t="shared" si="17"/>
        <v>52.414623138257852</v>
      </c>
      <c r="L321" s="28">
        <v>0</v>
      </c>
    </row>
    <row r="322" spans="1:12" ht="25.35" customHeight="1">
      <c r="A322" s="5" t="s">
        <v>6</v>
      </c>
      <c r="B322" s="4" t="s">
        <v>164</v>
      </c>
      <c r="C322" s="4" t="s">
        <v>34</v>
      </c>
      <c r="D322" s="3" t="s">
        <v>166</v>
      </c>
      <c r="E322" s="3" t="s">
        <v>2</v>
      </c>
      <c r="F322" s="3" t="s">
        <v>1</v>
      </c>
      <c r="G322" s="2">
        <v>163.5</v>
      </c>
      <c r="H322" s="2">
        <v>0</v>
      </c>
      <c r="I322" s="23">
        <v>30</v>
      </c>
      <c r="J322" s="2">
        <v>0</v>
      </c>
      <c r="K322" s="28">
        <f t="shared" si="17"/>
        <v>18.348623853211009</v>
      </c>
      <c r="L322" s="28">
        <v>0</v>
      </c>
    </row>
    <row r="323" spans="1:12" ht="25.35" customHeight="1">
      <c r="A323" s="5" t="s">
        <v>66</v>
      </c>
      <c r="B323" s="4" t="s">
        <v>164</v>
      </c>
      <c r="C323" s="4" t="s">
        <v>34</v>
      </c>
      <c r="D323" s="3" t="s">
        <v>166</v>
      </c>
      <c r="E323" s="3" t="s">
        <v>2</v>
      </c>
      <c r="F323" s="3" t="s">
        <v>63</v>
      </c>
      <c r="G323" s="2">
        <v>35</v>
      </c>
      <c r="H323" s="2">
        <v>0</v>
      </c>
      <c r="I323" s="23">
        <v>35</v>
      </c>
      <c r="J323" s="2">
        <v>0</v>
      </c>
      <c r="K323" s="28">
        <f t="shared" si="17"/>
        <v>100</v>
      </c>
      <c r="L323" s="28">
        <v>0</v>
      </c>
    </row>
    <row r="324" spans="1:12" ht="35.65" customHeight="1">
      <c r="A324" s="9" t="s">
        <v>165</v>
      </c>
      <c r="B324" s="8" t="s">
        <v>164</v>
      </c>
      <c r="C324" s="8" t="s">
        <v>34</v>
      </c>
      <c r="D324" s="8" t="s">
        <v>163</v>
      </c>
      <c r="E324" s="7"/>
      <c r="F324" s="7"/>
      <c r="G324" s="34">
        <v>3223</v>
      </c>
      <c r="H324" s="34">
        <v>0</v>
      </c>
      <c r="I324" s="35">
        <v>615.80000000000007</v>
      </c>
      <c r="J324" s="34">
        <v>0</v>
      </c>
      <c r="K324" s="28">
        <f t="shared" si="17"/>
        <v>19.106422587651259</v>
      </c>
      <c r="L324" s="28">
        <v>0</v>
      </c>
    </row>
    <row r="325" spans="1:12" ht="25.35" customHeight="1">
      <c r="A325" s="11" t="s">
        <v>165</v>
      </c>
      <c r="B325" s="4" t="s">
        <v>164</v>
      </c>
      <c r="C325" s="4" t="s">
        <v>34</v>
      </c>
      <c r="D325" s="4" t="s">
        <v>163</v>
      </c>
      <c r="E325" s="7"/>
      <c r="F325" s="7"/>
      <c r="G325" s="37">
        <v>3223</v>
      </c>
      <c r="H325" s="37">
        <v>0</v>
      </c>
      <c r="I325" s="38">
        <v>615.80000000000007</v>
      </c>
      <c r="J325" s="37">
        <v>0</v>
      </c>
      <c r="K325" s="28">
        <f t="shared" si="17"/>
        <v>19.106422587651259</v>
      </c>
      <c r="L325" s="28">
        <v>0</v>
      </c>
    </row>
    <row r="326" spans="1:12" ht="24.2" customHeight="1">
      <c r="A326" s="9" t="s">
        <v>13</v>
      </c>
      <c r="B326" s="8" t="s">
        <v>164</v>
      </c>
      <c r="C326" s="8" t="s">
        <v>34</v>
      </c>
      <c r="D326" s="8" t="s">
        <v>163</v>
      </c>
      <c r="E326" s="8" t="s">
        <v>12</v>
      </c>
      <c r="F326" s="7"/>
      <c r="G326" s="34">
        <v>3223</v>
      </c>
      <c r="H326" s="34">
        <v>0</v>
      </c>
      <c r="I326" s="35">
        <v>615.80000000000007</v>
      </c>
      <c r="J326" s="34">
        <v>0</v>
      </c>
      <c r="K326" s="28">
        <f t="shared" si="17"/>
        <v>19.106422587651259</v>
      </c>
      <c r="L326" s="28">
        <v>0</v>
      </c>
    </row>
    <row r="327" spans="1:12" ht="35.65" customHeight="1">
      <c r="A327" s="9" t="s">
        <v>11</v>
      </c>
      <c r="B327" s="8" t="s">
        <v>164</v>
      </c>
      <c r="C327" s="8" t="s">
        <v>34</v>
      </c>
      <c r="D327" s="8" t="s">
        <v>163</v>
      </c>
      <c r="E327" s="8" t="s">
        <v>2</v>
      </c>
      <c r="F327" s="7"/>
      <c r="G327" s="34">
        <v>3223</v>
      </c>
      <c r="H327" s="34">
        <v>0</v>
      </c>
      <c r="I327" s="35">
        <v>615.80000000000007</v>
      </c>
      <c r="J327" s="34">
        <v>0</v>
      </c>
      <c r="K327" s="28">
        <f t="shared" si="17"/>
        <v>19.106422587651259</v>
      </c>
      <c r="L327" s="28">
        <v>0</v>
      </c>
    </row>
    <row r="328" spans="1:12" ht="25.35" customHeight="1">
      <c r="A328" s="5" t="s">
        <v>8</v>
      </c>
      <c r="B328" s="4" t="s">
        <v>164</v>
      </c>
      <c r="C328" s="4" t="s">
        <v>34</v>
      </c>
      <c r="D328" s="3" t="s">
        <v>163</v>
      </c>
      <c r="E328" s="3" t="s">
        <v>2</v>
      </c>
      <c r="F328" s="3" t="s">
        <v>7</v>
      </c>
      <c r="G328" s="2">
        <v>2474</v>
      </c>
      <c r="H328" s="2">
        <v>0</v>
      </c>
      <c r="I328" s="23">
        <v>0</v>
      </c>
      <c r="J328" s="2">
        <v>0</v>
      </c>
      <c r="K328" s="28">
        <f t="shared" si="17"/>
        <v>0</v>
      </c>
      <c r="L328" s="28">
        <v>0</v>
      </c>
    </row>
    <row r="329" spans="1:12" ht="25.35" customHeight="1">
      <c r="A329" s="5" t="s">
        <v>6</v>
      </c>
      <c r="B329" s="4" t="s">
        <v>164</v>
      </c>
      <c r="C329" s="4" t="s">
        <v>34</v>
      </c>
      <c r="D329" s="3" t="s">
        <v>163</v>
      </c>
      <c r="E329" s="3" t="s">
        <v>2</v>
      </c>
      <c r="F329" s="3" t="s">
        <v>1</v>
      </c>
      <c r="G329" s="2">
        <v>454.7</v>
      </c>
      <c r="H329" s="2">
        <v>0</v>
      </c>
      <c r="I329" s="23">
        <v>454.7</v>
      </c>
      <c r="J329" s="2">
        <v>0</v>
      </c>
      <c r="K329" s="28">
        <f t="shared" si="17"/>
        <v>100</v>
      </c>
      <c r="L329" s="28">
        <v>0</v>
      </c>
    </row>
    <row r="330" spans="1:12" ht="25.35" customHeight="1">
      <c r="A330" s="5" t="s">
        <v>85</v>
      </c>
      <c r="B330" s="4" t="s">
        <v>164</v>
      </c>
      <c r="C330" s="4" t="s">
        <v>34</v>
      </c>
      <c r="D330" s="3" t="s">
        <v>163</v>
      </c>
      <c r="E330" s="3" t="s">
        <v>2</v>
      </c>
      <c r="F330" s="3" t="s">
        <v>18</v>
      </c>
      <c r="G330" s="2">
        <v>294.3</v>
      </c>
      <c r="H330" s="2">
        <v>0</v>
      </c>
      <c r="I330" s="23">
        <v>161.1</v>
      </c>
      <c r="J330" s="2">
        <v>0</v>
      </c>
      <c r="K330" s="28">
        <f t="shared" si="17"/>
        <v>54.740061162079513</v>
      </c>
      <c r="L330" s="28">
        <v>0</v>
      </c>
    </row>
    <row r="331" spans="1:12" ht="26.25" customHeight="1">
      <c r="A331" s="16" t="s">
        <v>162</v>
      </c>
      <c r="B331" s="15" t="s">
        <v>159</v>
      </c>
      <c r="C331" s="7"/>
      <c r="D331" s="7"/>
      <c r="E331" s="7"/>
      <c r="F331" s="7"/>
      <c r="G331" s="32">
        <f>G332</f>
        <v>100</v>
      </c>
      <c r="H331" s="32">
        <f t="shared" ref="H331:J332" si="20">H332</f>
        <v>0</v>
      </c>
      <c r="I331" s="32">
        <f t="shared" si="20"/>
        <v>7</v>
      </c>
      <c r="J331" s="32">
        <f t="shared" si="20"/>
        <v>0</v>
      </c>
      <c r="K331" s="27">
        <f t="shared" si="17"/>
        <v>7.0000000000000009</v>
      </c>
      <c r="L331" s="27">
        <v>0</v>
      </c>
    </row>
    <row r="332" spans="1:12" ht="24.2" customHeight="1">
      <c r="A332" s="14" t="s">
        <v>161</v>
      </c>
      <c r="B332" s="13" t="s">
        <v>159</v>
      </c>
      <c r="C332" s="13" t="s">
        <v>34</v>
      </c>
      <c r="D332" s="7"/>
      <c r="E332" s="7"/>
      <c r="F332" s="7"/>
      <c r="G332" s="33">
        <f>G333</f>
        <v>100</v>
      </c>
      <c r="H332" s="33">
        <f t="shared" si="20"/>
        <v>0</v>
      </c>
      <c r="I332" s="33">
        <f t="shared" si="20"/>
        <v>7</v>
      </c>
      <c r="J332" s="33">
        <f t="shared" si="20"/>
        <v>0</v>
      </c>
      <c r="K332" s="27">
        <f t="shared" si="17"/>
        <v>7.0000000000000009</v>
      </c>
      <c r="L332" s="27">
        <v>0</v>
      </c>
    </row>
    <row r="333" spans="1:12" ht="58.15" customHeight="1">
      <c r="A333" s="9" t="s">
        <v>160</v>
      </c>
      <c r="B333" s="8" t="s">
        <v>159</v>
      </c>
      <c r="C333" s="8" t="s">
        <v>34</v>
      </c>
      <c r="D333" s="8" t="s">
        <v>158</v>
      </c>
      <c r="E333" s="7"/>
      <c r="F333" s="7"/>
      <c r="G333" s="34">
        <v>100</v>
      </c>
      <c r="H333" s="34">
        <v>0</v>
      </c>
      <c r="I333" s="35">
        <v>7</v>
      </c>
      <c r="J333" s="34">
        <v>0</v>
      </c>
      <c r="K333" s="28">
        <f t="shared" si="17"/>
        <v>7.0000000000000009</v>
      </c>
      <c r="L333" s="28">
        <v>0</v>
      </c>
    </row>
    <row r="334" spans="1:12" ht="58.15" customHeight="1">
      <c r="A334" s="11" t="s">
        <v>160</v>
      </c>
      <c r="B334" s="4" t="s">
        <v>159</v>
      </c>
      <c r="C334" s="4" t="s">
        <v>34</v>
      </c>
      <c r="D334" s="4" t="s">
        <v>158</v>
      </c>
      <c r="E334" s="7"/>
      <c r="F334" s="7"/>
      <c r="G334" s="37">
        <v>100</v>
      </c>
      <c r="H334" s="37">
        <v>0</v>
      </c>
      <c r="I334" s="38">
        <v>7</v>
      </c>
      <c r="J334" s="37">
        <v>0</v>
      </c>
      <c r="K334" s="28">
        <f t="shared" ref="K334:L349" si="21">I334/G334*100</f>
        <v>7.0000000000000009</v>
      </c>
      <c r="L334" s="28">
        <v>0</v>
      </c>
    </row>
    <row r="335" spans="1:12" ht="24.2" customHeight="1">
      <c r="A335" s="9" t="s">
        <v>13</v>
      </c>
      <c r="B335" s="8" t="s">
        <v>159</v>
      </c>
      <c r="C335" s="8" t="s">
        <v>34</v>
      </c>
      <c r="D335" s="8" t="s">
        <v>158</v>
      </c>
      <c r="E335" s="8" t="s">
        <v>12</v>
      </c>
      <c r="F335" s="7"/>
      <c r="G335" s="34">
        <v>100</v>
      </c>
      <c r="H335" s="34">
        <v>0</v>
      </c>
      <c r="I335" s="35">
        <v>7</v>
      </c>
      <c r="J335" s="34">
        <v>0</v>
      </c>
      <c r="K335" s="28">
        <f t="shared" si="21"/>
        <v>7.0000000000000009</v>
      </c>
      <c r="L335" s="28">
        <v>0</v>
      </c>
    </row>
    <row r="336" spans="1:12" ht="35.65" customHeight="1">
      <c r="A336" s="9" t="s">
        <v>11</v>
      </c>
      <c r="B336" s="8" t="s">
        <v>159</v>
      </c>
      <c r="C336" s="8" t="s">
        <v>34</v>
      </c>
      <c r="D336" s="8" t="s">
        <v>158</v>
      </c>
      <c r="E336" s="8" t="s">
        <v>2</v>
      </c>
      <c r="F336" s="7"/>
      <c r="G336" s="34">
        <v>100</v>
      </c>
      <c r="H336" s="34">
        <v>0</v>
      </c>
      <c r="I336" s="35">
        <v>7</v>
      </c>
      <c r="J336" s="34">
        <v>0</v>
      </c>
      <c r="K336" s="28">
        <f t="shared" si="21"/>
        <v>7.0000000000000009</v>
      </c>
      <c r="L336" s="28">
        <v>0</v>
      </c>
    </row>
    <row r="337" spans="1:12" ht="25.35" customHeight="1">
      <c r="A337" s="5" t="s">
        <v>10</v>
      </c>
      <c r="B337" s="4" t="s">
        <v>159</v>
      </c>
      <c r="C337" s="4" t="s">
        <v>34</v>
      </c>
      <c r="D337" s="3" t="s">
        <v>158</v>
      </c>
      <c r="E337" s="3" t="s">
        <v>2</v>
      </c>
      <c r="F337" s="3" t="s">
        <v>9</v>
      </c>
      <c r="G337" s="2">
        <v>80</v>
      </c>
      <c r="H337" s="2">
        <v>0</v>
      </c>
      <c r="I337" s="23">
        <v>0</v>
      </c>
      <c r="J337" s="2">
        <v>0</v>
      </c>
      <c r="K337" s="28">
        <f t="shared" si="21"/>
        <v>0</v>
      </c>
      <c r="L337" s="28">
        <v>0</v>
      </c>
    </row>
    <row r="338" spans="1:12" ht="25.35" customHeight="1">
      <c r="A338" s="5" t="s">
        <v>6</v>
      </c>
      <c r="B338" s="4" t="s">
        <v>159</v>
      </c>
      <c r="C338" s="4" t="s">
        <v>34</v>
      </c>
      <c r="D338" s="3" t="s">
        <v>158</v>
      </c>
      <c r="E338" s="3" t="s">
        <v>2</v>
      </c>
      <c r="F338" s="3" t="s">
        <v>1</v>
      </c>
      <c r="G338" s="2">
        <v>10</v>
      </c>
      <c r="H338" s="2">
        <v>0</v>
      </c>
      <c r="I338" s="23">
        <v>0</v>
      </c>
      <c r="J338" s="2">
        <v>0</v>
      </c>
      <c r="K338" s="28">
        <f t="shared" si="21"/>
        <v>0</v>
      </c>
      <c r="L338" s="28">
        <v>0</v>
      </c>
    </row>
    <row r="339" spans="1:12" ht="25.35" customHeight="1">
      <c r="A339" s="5" t="s">
        <v>85</v>
      </c>
      <c r="B339" s="4" t="s">
        <v>159</v>
      </c>
      <c r="C339" s="4" t="s">
        <v>34</v>
      </c>
      <c r="D339" s="3" t="s">
        <v>158</v>
      </c>
      <c r="E339" s="3" t="s">
        <v>2</v>
      </c>
      <c r="F339" s="3" t="s">
        <v>18</v>
      </c>
      <c r="G339" s="2">
        <v>3</v>
      </c>
      <c r="H339" s="2">
        <v>0</v>
      </c>
      <c r="I339" s="23">
        <v>0</v>
      </c>
      <c r="J339" s="2">
        <v>0</v>
      </c>
      <c r="K339" s="28">
        <f t="shared" si="21"/>
        <v>0</v>
      </c>
      <c r="L339" s="28">
        <v>0</v>
      </c>
    </row>
    <row r="340" spans="1:12" ht="25.35" customHeight="1">
      <c r="A340" s="5" t="s">
        <v>66</v>
      </c>
      <c r="B340" s="4" t="s">
        <v>159</v>
      </c>
      <c r="C340" s="4" t="s">
        <v>34</v>
      </c>
      <c r="D340" s="3" t="s">
        <v>158</v>
      </c>
      <c r="E340" s="3" t="s">
        <v>2</v>
      </c>
      <c r="F340" s="3" t="s">
        <v>63</v>
      </c>
      <c r="G340" s="2">
        <v>7</v>
      </c>
      <c r="H340" s="2">
        <v>0</v>
      </c>
      <c r="I340" s="23">
        <v>7</v>
      </c>
      <c r="J340" s="2">
        <v>0</v>
      </c>
      <c r="K340" s="28">
        <f t="shared" si="21"/>
        <v>100</v>
      </c>
      <c r="L340" s="28">
        <v>0</v>
      </c>
    </row>
    <row r="341" spans="1:12" ht="26.25" customHeight="1">
      <c r="A341" s="16" t="s">
        <v>157</v>
      </c>
      <c r="B341" s="15" t="s">
        <v>98</v>
      </c>
      <c r="C341" s="7"/>
      <c r="D341" s="7"/>
      <c r="E341" s="7"/>
      <c r="F341" s="7"/>
      <c r="G341" s="32">
        <f>G342+G389+G483+G500</f>
        <v>63731.900000000009</v>
      </c>
      <c r="H341" s="32">
        <f>H342+H389+H483+H500</f>
        <v>34299</v>
      </c>
      <c r="I341" s="32">
        <f>I342+I389+I483+I500</f>
        <v>44896.9</v>
      </c>
      <c r="J341" s="32">
        <f>J342+J389+J483+J500</f>
        <v>25087.800000000003</v>
      </c>
      <c r="K341" s="27">
        <f t="shared" si="21"/>
        <v>70.446511087853963</v>
      </c>
      <c r="L341" s="27">
        <f t="shared" si="21"/>
        <v>73.144406542464807</v>
      </c>
    </row>
    <row r="342" spans="1:12" ht="24.2" customHeight="1">
      <c r="A342" s="14" t="s">
        <v>156</v>
      </c>
      <c r="B342" s="13" t="s">
        <v>98</v>
      </c>
      <c r="C342" s="13" t="s">
        <v>48</v>
      </c>
      <c r="D342" s="7"/>
      <c r="E342" s="7"/>
      <c r="F342" s="7"/>
      <c r="G342" s="33">
        <f>G343+G349+G379+G384</f>
        <v>23220.799999999999</v>
      </c>
      <c r="H342" s="33">
        <f>H343+H349+H379+H384</f>
        <v>14198</v>
      </c>
      <c r="I342" s="33">
        <f>I343+I349+I379+I384</f>
        <v>16014.400000000001</v>
      </c>
      <c r="J342" s="33">
        <f>J343+J349+J379+J384</f>
        <v>9680.7000000000007</v>
      </c>
      <c r="K342" s="27">
        <f t="shared" si="21"/>
        <v>68.965754840487847</v>
      </c>
      <c r="L342" s="27">
        <f t="shared" si="21"/>
        <v>68.18354697844768</v>
      </c>
    </row>
    <row r="343" spans="1:12" ht="46.7" customHeight="1">
      <c r="A343" s="9" t="s">
        <v>52</v>
      </c>
      <c r="B343" s="8" t="s">
        <v>98</v>
      </c>
      <c r="C343" s="8" t="s">
        <v>48</v>
      </c>
      <c r="D343" s="8" t="s">
        <v>51</v>
      </c>
      <c r="E343" s="7"/>
      <c r="F343" s="7"/>
      <c r="G343" s="34">
        <v>8.5</v>
      </c>
      <c r="H343" s="34">
        <v>0</v>
      </c>
      <c r="I343" s="35">
        <v>8.5</v>
      </c>
      <c r="J343" s="34">
        <v>0</v>
      </c>
      <c r="K343" s="28">
        <f t="shared" si="21"/>
        <v>100</v>
      </c>
      <c r="L343" s="28">
        <v>0</v>
      </c>
    </row>
    <row r="344" spans="1:12" ht="80.650000000000006" customHeight="1">
      <c r="A344" s="9" t="s">
        <v>145</v>
      </c>
      <c r="B344" s="8" t="s">
        <v>98</v>
      </c>
      <c r="C344" s="8" t="s">
        <v>48</v>
      </c>
      <c r="D344" s="8" t="s">
        <v>144</v>
      </c>
      <c r="E344" s="7"/>
      <c r="F344" s="7"/>
      <c r="G344" s="34">
        <v>8.5</v>
      </c>
      <c r="H344" s="34">
        <v>0</v>
      </c>
      <c r="I344" s="35">
        <v>8.5</v>
      </c>
      <c r="J344" s="34">
        <v>0</v>
      </c>
      <c r="K344" s="28">
        <f t="shared" si="21"/>
        <v>100</v>
      </c>
      <c r="L344" s="28">
        <v>0</v>
      </c>
    </row>
    <row r="345" spans="1:12" ht="80.650000000000006" customHeight="1">
      <c r="A345" s="11" t="s">
        <v>145</v>
      </c>
      <c r="B345" s="4" t="s">
        <v>98</v>
      </c>
      <c r="C345" s="4" t="s">
        <v>48</v>
      </c>
      <c r="D345" s="4" t="s">
        <v>144</v>
      </c>
      <c r="E345" s="7"/>
      <c r="F345" s="7"/>
      <c r="G345" s="37">
        <v>8.5</v>
      </c>
      <c r="H345" s="37">
        <v>0</v>
      </c>
      <c r="I345" s="38">
        <v>8.5</v>
      </c>
      <c r="J345" s="37">
        <v>0</v>
      </c>
      <c r="K345" s="28">
        <f t="shared" si="21"/>
        <v>100</v>
      </c>
      <c r="L345" s="28">
        <v>0</v>
      </c>
    </row>
    <row r="346" spans="1:12" ht="24.2" customHeight="1">
      <c r="A346" s="9" t="s">
        <v>13</v>
      </c>
      <c r="B346" s="8" t="s">
        <v>98</v>
      </c>
      <c r="C346" s="8" t="s">
        <v>48</v>
      </c>
      <c r="D346" s="8" t="s">
        <v>144</v>
      </c>
      <c r="E346" s="8" t="s">
        <v>12</v>
      </c>
      <c r="F346" s="7"/>
      <c r="G346" s="34">
        <v>8.5</v>
      </c>
      <c r="H346" s="34">
        <v>0</v>
      </c>
      <c r="I346" s="35">
        <v>8.5</v>
      </c>
      <c r="J346" s="34">
        <v>0</v>
      </c>
      <c r="K346" s="28">
        <f t="shared" si="21"/>
        <v>100</v>
      </c>
      <c r="L346" s="28">
        <v>0</v>
      </c>
    </row>
    <row r="347" spans="1:12" ht="35.65" customHeight="1">
      <c r="A347" s="9" t="s">
        <v>11</v>
      </c>
      <c r="B347" s="8" t="s">
        <v>98</v>
      </c>
      <c r="C347" s="8" t="s">
        <v>48</v>
      </c>
      <c r="D347" s="8" t="s">
        <v>144</v>
      </c>
      <c r="E347" s="8" t="s">
        <v>2</v>
      </c>
      <c r="F347" s="7"/>
      <c r="G347" s="34">
        <v>8.5</v>
      </c>
      <c r="H347" s="34">
        <v>0</v>
      </c>
      <c r="I347" s="35">
        <v>8.5</v>
      </c>
      <c r="J347" s="34">
        <v>0</v>
      </c>
      <c r="K347" s="28">
        <f t="shared" si="21"/>
        <v>100</v>
      </c>
      <c r="L347" s="28">
        <v>0</v>
      </c>
    </row>
    <row r="348" spans="1:12" ht="25.35" customHeight="1">
      <c r="A348" s="5" t="s">
        <v>89</v>
      </c>
      <c r="B348" s="4" t="s">
        <v>98</v>
      </c>
      <c r="C348" s="4" t="s">
        <v>48</v>
      </c>
      <c r="D348" s="3" t="s">
        <v>144</v>
      </c>
      <c r="E348" s="3" t="s">
        <v>2</v>
      </c>
      <c r="F348" s="3" t="s">
        <v>88</v>
      </c>
      <c r="G348" s="2">
        <v>8.5</v>
      </c>
      <c r="H348" s="2">
        <v>0</v>
      </c>
      <c r="I348" s="23">
        <v>8.5</v>
      </c>
      <c r="J348" s="2">
        <v>0</v>
      </c>
      <c r="K348" s="28">
        <f t="shared" si="21"/>
        <v>100</v>
      </c>
      <c r="L348" s="28">
        <v>0</v>
      </c>
    </row>
    <row r="349" spans="1:12" ht="58.15" customHeight="1">
      <c r="A349" s="9" t="s">
        <v>30</v>
      </c>
      <c r="B349" s="8" t="s">
        <v>98</v>
      </c>
      <c r="C349" s="8" t="s">
        <v>48</v>
      </c>
      <c r="D349" s="8" t="s">
        <v>29</v>
      </c>
      <c r="E349" s="7"/>
      <c r="F349" s="7"/>
      <c r="G349" s="34">
        <f>G350</f>
        <v>23046.3</v>
      </c>
      <c r="H349" s="34">
        <f>H350</f>
        <v>14198</v>
      </c>
      <c r="I349" s="34">
        <f>I350</f>
        <v>15939.900000000001</v>
      </c>
      <c r="J349" s="34">
        <f>J350</f>
        <v>9680.7000000000007</v>
      </c>
      <c r="K349" s="28">
        <f t="shared" si="21"/>
        <v>69.164681532393487</v>
      </c>
      <c r="L349" s="28">
        <f t="shared" si="21"/>
        <v>68.18354697844768</v>
      </c>
    </row>
    <row r="350" spans="1:12" ht="25.35" customHeight="1">
      <c r="A350" s="9" t="s">
        <v>28</v>
      </c>
      <c r="B350" s="8" t="s">
        <v>98</v>
      </c>
      <c r="C350" s="8" t="s">
        <v>48</v>
      </c>
      <c r="D350" s="8" t="s">
        <v>27</v>
      </c>
      <c r="E350" s="7"/>
      <c r="F350" s="7"/>
      <c r="G350" s="34">
        <f>G351+G369</f>
        <v>23046.3</v>
      </c>
      <c r="H350" s="34">
        <f>H351+H369</f>
        <v>14198</v>
      </c>
      <c r="I350" s="34">
        <f>I351+I369</f>
        <v>15939.900000000001</v>
      </c>
      <c r="J350" s="34">
        <f>J351+J369</f>
        <v>9680.7000000000007</v>
      </c>
      <c r="K350" s="28">
        <f t="shared" ref="K350:L395" si="22">I350/G350*100</f>
        <v>69.164681532393487</v>
      </c>
      <c r="L350" s="28">
        <f t="shared" si="22"/>
        <v>68.18354697844768</v>
      </c>
    </row>
    <row r="351" spans="1:12" ht="25.35" customHeight="1">
      <c r="A351" s="11" t="s">
        <v>28</v>
      </c>
      <c r="B351" s="4" t="s">
        <v>98</v>
      </c>
      <c r="C351" s="4" t="s">
        <v>48</v>
      </c>
      <c r="D351" s="4" t="s">
        <v>27</v>
      </c>
      <c r="E351" s="7"/>
      <c r="F351" s="7"/>
      <c r="G351" s="37">
        <f>G352+G357+G366</f>
        <v>8848.2999999999993</v>
      </c>
      <c r="H351" s="37">
        <f>H352+H357+H366</f>
        <v>0</v>
      </c>
      <c r="I351" s="37">
        <f>I352+I357+I366</f>
        <v>6259.2</v>
      </c>
      <c r="J351" s="37">
        <f>J352+J357+J366</f>
        <v>0</v>
      </c>
      <c r="K351" s="28">
        <f t="shared" si="22"/>
        <v>70.739012013607137</v>
      </c>
      <c r="L351" s="28">
        <v>0</v>
      </c>
    </row>
    <row r="352" spans="1:12" ht="69.2" customHeight="1">
      <c r="A352" s="9" t="s">
        <v>76</v>
      </c>
      <c r="B352" s="8" t="s">
        <v>98</v>
      </c>
      <c r="C352" s="8" t="s">
        <v>48</v>
      </c>
      <c r="D352" s="8" t="s">
        <v>27</v>
      </c>
      <c r="E352" s="8" t="s">
        <v>75</v>
      </c>
      <c r="F352" s="7"/>
      <c r="G352" s="34">
        <v>4298.8</v>
      </c>
      <c r="H352" s="34">
        <v>0</v>
      </c>
      <c r="I352" s="35">
        <v>3213.9</v>
      </c>
      <c r="J352" s="34">
        <v>0</v>
      </c>
      <c r="K352" s="28">
        <f t="shared" si="22"/>
        <v>74.762724481250572</v>
      </c>
      <c r="L352" s="28">
        <v>0</v>
      </c>
    </row>
    <row r="353" spans="1:12" ht="24.2" customHeight="1">
      <c r="A353" s="9" t="s">
        <v>74</v>
      </c>
      <c r="B353" s="8" t="s">
        <v>98</v>
      </c>
      <c r="C353" s="8" t="s">
        <v>48</v>
      </c>
      <c r="D353" s="8" t="s">
        <v>27</v>
      </c>
      <c r="E353" s="8" t="s">
        <v>70</v>
      </c>
      <c r="F353" s="7"/>
      <c r="G353" s="34">
        <v>4298.8</v>
      </c>
      <c r="H353" s="34">
        <v>0</v>
      </c>
      <c r="I353" s="35">
        <v>3213.9</v>
      </c>
      <c r="J353" s="34">
        <v>0</v>
      </c>
      <c r="K353" s="28">
        <f t="shared" si="22"/>
        <v>74.762724481250572</v>
      </c>
      <c r="L353" s="28">
        <v>0</v>
      </c>
    </row>
    <row r="354" spans="1:12" ht="25.35" customHeight="1">
      <c r="A354" s="5" t="s">
        <v>73</v>
      </c>
      <c r="B354" s="4" t="s">
        <v>98</v>
      </c>
      <c r="C354" s="4" t="s">
        <v>48</v>
      </c>
      <c r="D354" s="3" t="s">
        <v>27</v>
      </c>
      <c r="E354" s="3" t="s">
        <v>70</v>
      </c>
      <c r="F354" s="3" t="s">
        <v>72</v>
      </c>
      <c r="G354" s="2">
        <v>3131</v>
      </c>
      <c r="H354" s="2">
        <v>0</v>
      </c>
      <c r="I354" s="23">
        <v>2467.8000000000002</v>
      </c>
      <c r="J354" s="2">
        <v>0</v>
      </c>
      <c r="K354" s="28">
        <f t="shared" si="22"/>
        <v>78.818268923666565</v>
      </c>
      <c r="L354" s="28">
        <v>0</v>
      </c>
    </row>
    <row r="355" spans="1:12" ht="25.35" customHeight="1">
      <c r="A355" s="5" t="s">
        <v>337</v>
      </c>
      <c r="B355" s="4" t="s">
        <v>98</v>
      </c>
      <c r="C355" s="4" t="s">
        <v>48</v>
      </c>
      <c r="D355" s="3" t="s">
        <v>27</v>
      </c>
      <c r="E355" s="3" t="s">
        <v>70</v>
      </c>
      <c r="F355" s="3" t="s">
        <v>122</v>
      </c>
      <c r="G355" s="2">
        <v>1.2</v>
      </c>
      <c r="H355" s="2">
        <v>0</v>
      </c>
      <c r="I355" s="23">
        <v>0.7</v>
      </c>
      <c r="J355" s="2">
        <v>0</v>
      </c>
      <c r="K355" s="28">
        <f t="shared" si="22"/>
        <v>58.333333333333336</v>
      </c>
      <c r="L355" s="28">
        <v>0</v>
      </c>
    </row>
    <row r="356" spans="1:12" ht="25.35" customHeight="1">
      <c r="A356" s="5" t="s">
        <v>71</v>
      </c>
      <c r="B356" s="4" t="s">
        <v>98</v>
      </c>
      <c r="C356" s="4" t="s">
        <v>48</v>
      </c>
      <c r="D356" s="3" t="s">
        <v>27</v>
      </c>
      <c r="E356" s="3" t="s">
        <v>70</v>
      </c>
      <c r="F356" s="3" t="s">
        <v>69</v>
      </c>
      <c r="G356" s="2">
        <v>1166.5999999999999</v>
      </c>
      <c r="H356" s="2">
        <v>0</v>
      </c>
      <c r="I356" s="23">
        <v>745.4</v>
      </c>
      <c r="J356" s="2">
        <v>0</v>
      </c>
      <c r="K356" s="28">
        <f t="shared" si="22"/>
        <v>63.895079718841075</v>
      </c>
      <c r="L356" s="28">
        <v>0</v>
      </c>
    </row>
    <row r="357" spans="1:12" ht="24.2" customHeight="1">
      <c r="A357" s="9" t="s">
        <v>13</v>
      </c>
      <c r="B357" s="8" t="s">
        <v>98</v>
      </c>
      <c r="C357" s="8" t="s">
        <v>48</v>
      </c>
      <c r="D357" s="8" t="s">
        <v>27</v>
      </c>
      <c r="E357" s="8" t="s">
        <v>12</v>
      </c>
      <c r="F357" s="7"/>
      <c r="G357" s="34">
        <v>4370.5</v>
      </c>
      <c r="H357" s="34">
        <v>0</v>
      </c>
      <c r="I357" s="35">
        <v>2934.1</v>
      </c>
      <c r="J357" s="34">
        <v>0</v>
      </c>
      <c r="K357" s="28">
        <f t="shared" si="22"/>
        <v>67.134195172177087</v>
      </c>
      <c r="L357" s="28">
        <v>0</v>
      </c>
    </row>
    <row r="358" spans="1:12" ht="35.65" customHeight="1">
      <c r="A358" s="9" t="s">
        <v>11</v>
      </c>
      <c r="B358" s="8" t="s">
        <v>98</v>
      </c>
      <c r="C358" s="8" t="s">
        <v>48</v>
      </c>
      <c r="D358" s="8" t="s">
        <v>27</v>
      </c>
      <c r="E358" s="8" t="s">
        <v>2</v>
      </c>
      <c r="F358" s="7"/>
      <c r="G358" s="34">
        <v>4370.5</v>
      </c>
      <c r="H358" s="34">
        <v>0</v>
      </c>
      <c r="I358" s="35">
        <v>2934.1</v>
      </c>
      <c r="J358" s="34">
        <v>0</v>
      </c>
      <c r="K358" s="28">
        <f t="shared" si="22"/>
        <v>67.134195172177087</v>
      </c>
      <c r="L358" s="28">
        <v>0</v>
      </c>
    </row>
    <row r="359" spans="1:12" ht="25.35" customHeight="1">
      <c r="A359" s="5" t="s">
        <v>89</v>
      </c>
      <c r="B359" s="4" t="s">
        <v>98</v>
      </c>
      <c r="C359" s="4" t="s">
        <v>48</v>
      </c>
      <c r="D359" s="3" t="s">
        <v>27</v>
      </c>
      <c r="E359" s="3" t="s">
        <v>2</v>
      </c>
      <c r="F359" s="3" t="s">
        <v>88</v>
      </c>
      <c r="G359" s="2">
        <v>23.6</v>
      </c>
      <c r="H359" s="2">
        <v>0</v>
      </c>
      <c r="I359" s="23">
        <v>11.2</v>
      </c>
      <c r="J359" s="2">
        <v>0</v>
      </c>
      <c r="K359" s="28">
        <f t="shared" si="22"/>
        <v>47.457627118644062</v>
      </c>
      <c r="L359" s="28">
        <v>0</v>
      </c>
    </row>
    <row r="360" spans="1:12" ht="25.35" customHeight="1">
      <c r="A360" s="5" t="s">
        <v>87</v>
      </c>
      <c r="B360" s="4" t="s">
        <v>98</v>
      </c>
      <c r="C360" s="4" t="s">
        <v>48</v>
      </c>
      <c r="D360" s="3" t="s">
        <v>27</v>
      </c>
      <c r="E360" s="3" t="s">
        <v>2</v>
      </c>
      <c r="F360" s="3" t="s">
        <v>86</v>
      </c>
      <c r="G360" s="2">
        <v>1068.5</v>
      </c>
      <c r="H360" s="2">
        <v>0</v>
      </c>
      <c r="I360" s="23">
        <v>645.70000000000005</v>
      </c>
      <c r="J360" s="2">
        <v>0</v>
      </c>
      <c r="K360" s="28">
        <f t="shared" si="22"/>
        <v>60.430510060832944</v>
      </c>
      <c r="L360" s="28">
        <v>0</v>
      </c>
    </row>
    <row r="361" spans="1:12" ht="25.35" customHeight="1">
      <c r="A361" s="5" t="s">
        <v>8</v>
      </c>
      <c r="B361" s="4" t="s">
        <v>98</v>
      </c>
      <c r="C361" s="4" t="s">
        <v>48</v>
      </c>
      <c r="D361" s="3" t="s">
        <v>27</v>
      </c>
      <c r="E361" s="3" t="s">
        <v>2</v>
      </c>
      <c r="F361" s="3" t="s">
        <v>7</v>
      </c>
      <c r="G361" s="2">
        <v>402.6</v>
      </c>
      <c r="H361" s="2">
        <v>0</v>
      </c>
      <c r="I361" s="23">
        <v>226.7</v>
      </c>
      <c r="J361" s="2">
        <v>0</v>
      </c>
      <c r="K361" s="28">
        <f t="shared" si="22"/>
        <v>56.308991554893183</v>
      </c>
      <c r="L361" s="28">
        <v>0</v>
      </c>
    </row>
    <row r="362" spans="1:12" ht="25.35" customHeight="1">
      <c r="A362" s="5" t="s">
        <v>6</v>
      </c>
      <c r="B362" s="4" t="s">
        <v>98</v>
      </c>
      <c r="C362" s="4" t="s">
        <v>48</v>
      </c>
      <c r="D362" s="3" t="s">
        <v>27</v>
      </c>
      <c r="E362" s="3" t="s">
        <v>2</v>
      </c>
      <c r="F362" s="3" t="s">
        <v>1</v>
      </c>
      <c r="G362" s="2">
        <v>299.8</v>
      </c>
      <c r="H362" s="2">
        <v>0</v>
      </c>
      <c r="I362" s="23">
        <v>253.5</v>
      </c>
      <c r="J362" s="2">
        <v>0</v>
      </c>
      <c r="K362" s="28">
        <f t="shared" si="22"/>
        <v>84.556370913942629</v>
      </c>
      <c r="L362" s="28">
        <v>0</v>
      </c>
    </row>
    <row r="363" spans="1:12" ht="25.35" customHeight="1">
      <c r="A363" s="5" t="s">
        <v>66</v>
      </c>
      <c r="B363" s="4" t="s">
        <v>98</v>
      </c>
      <c r="C363" s="4" t="s">
        <v>48</v>
      </c>
      <c r="D363" s="3" t="s">
        <v>27</v>
      </c>
      <c r="E363" s="3" t="s">
        <v>2</v>
      </c>
      <c r="F363" s="3" t="s">
        <v>63</v>
      </c>
      <c r="G363" s="2">
        <v>93</v>
      </c>
      <c r="H363" s="2">
        <v>0</v>
      </c>
      <c r="I363" s="23">
        <v>93</v>
      </c>
      <c r="J363" s="2">
        <v>0</v>
      </c>
      <c r="K363" s="28">
        <f t="shared" si="22"/>
        <v>100</v>
      </c>
      <c r="L363" s="28">
        <v>0</v>
      </c>
    </row>
    <row r="364" spans="1:12" ht="25.35" customHeight="1">
      <c r="A364" s="5" t="s">
        <v>66</v>
      </c>
      <c r="B364" s="4" t="s">
        <v>98</v>
      </c>
      <c r="C364" s="4" t="s">
        <v>48</v>
      </c>
      <c r="D364" s="3" t="s">
        <v>27</v>
      </c>
      <c r="E364" s="3" t="s">
        <v>2</v>
      </c>
      <c r="F364" s="3" t="s">
        <v>155</v>
      </c>
      <c r="G364" s="2">
        <v>2142</v>
      </c>
      <c r="H364" s="2">
        <v>0</v>
      </c>
      <c r="I364" s="23">
        <v>1704</v>
      </c>
      <c r="J364" s="2">
        <v>0</v>
      </c>
      <c r="K364" s="28">
        <f t="shared" si="22"/>
        <v>79.551820728291318</v>
      </c>
      <c r="L364" s="28">
        <v>0</v>
      </c>
    </row>
    <row r="365" spans="1:12" ht="25.35" customHeight="1">
      <c r="A365" s="5" t="s">
        <v>66</v>
      </c>
      <c r="B365" s="4" t="s">
        <v>98</v>
      </c>
      <c r="C365" s="4" t="s">
        <v>48</v>
      </c>
      <c r="D365" s="3" t="s">
        <v>27</v>
      </c>
      <c r="E365" s="3" t="s">
        <v>2</v>
      </c>
      <c r="F365" s="3" t="s">
        <v>154</v>
      </c>
      <c r="G365" s="2">
        <v>341</v>
      </c>
      <c r="H365" s="2">
        <v>0</v>
      </c>
      <c r="I365" s="23">
        <v>0</v>
      </c>
      <c r="J365" s="2">
        <v>0</v>
      </c>
      <c r="K365" s="28">
        <f t="shared" si="22"/>
        <v>0</v>
      </c>
      <c r="L365" s="28">
        <v>0</v>
      </c>
    </row>
    <row r="366" spans="1:12" ht="22.5" customHeight="1">
      <c r="A366" s="9" t="s">
        <v>84</v>
      </c>
      <c r="B366" s="8" t="s">
        <v>98</v>
      </c>
      <c r="C366" s="8" t="s">
        <v>48</v>
      </c>
      <c r="D366" s="8" t="s">
        <v>27</v>
      </c>
      <c r="E366" s="8" t="s">
        <v>83</v>
      </c>
      <c r="F366" s="7"/>
      <c r="G366" s="34">
        <v>179</v>
      </c>
      <c r="H366" s="34">
        <v>0</v>
      </c>
      <c r="I366" s="35">
        <v>111.2</v>
      </c>
      <c r="J366" s="34">
        <v>0</v>
      </c>
      <c r="K366" s="28">
        <f t="shared" si="22"/>
        <v>62.122905027932958</v>
      </c>
      <c r="L366" s="28">
        <v>0</v>
      </c>
    </row>
    <row r="367" spans="1:12" ht="22.5" customHeight="1">
      <c r="A367" s="9" t="s">
        <v>82</v>
      </c>
      <c r="B367" s="8" t="s">
        <v>98</v>
      </c>
      <c r="C367" s="8" t="s">
        <v>48</v>
      </c>
      <c r="D367" s="8" t="s">
        <v>27</v>
      </c>
      <c r="E367" s="8" t="s">
        <v>79</v>
      </c>
      <c r="F367" s="7"/>
      <c r="G367" s="34">
        <v>179</v>
      </c>
      <c r="H367" s="34">
        <v>0</v>
      </c>
      <c r="I367" s="35">
        <v>111.2</v>
      </c>
      <c r="J367" s="34">
        <v>0</v>
      </c>
      <c r="K367" s="28">
        <f t="shared" si="22"/>
        <v>62.122905027932958</v>
      </c>
      <c r="L367" s="28">
        <v>0</v>
      </c>
    </row>
    <row r="368" spans="1:12" ht="25.35" customHeight="1">
      <c r="A368" s="5" t="s">
        <v>81</v>
      </c>
      <c r="B368" s="4" t="s">
        <v>98</v>
      </c>
      <c r="C368" s="4" t="s">
        <v>48</v>
      </c>
      <c r="D368" s="3" t="s">
        <v>27</v>
      </c>
      <c r="E368" s="3" t="s">
        <v>79</v>
      </c>
      <c r="F368" s="3" t="s">
        <v>78</v>
      </c>
      <c r="G368" s="2">
        <v>179</v>
      </c>
      <c r="H368" s="2">
        <v>0</v>
      </c>
      <c r="I368" s="23">
        <v>111.2</v>
      </c>
      <c r="J368" s="2">
        <v>0</v>
      </c>
      <c r="K368" s="28">
        <f t="shared" si="22"/>
        <v>62.122905027932958</v>
      </c>
      <c r="L368" s="28">
        <v>0</v>
      </c>
    </row>
    <row r="369" spans="1:12" ht="80.650000000000006" customHeight="1">
      <c r="A369" s="11" t="s">
        <v>153</v>
      </c>
      <c r="B369" s="4" t="s">
        <v>98</v>
      </c>
      <c r="C369" s="4" t="s">
        <v>48</v>
      </c>
      <c r="D369" s="4" t="s">
        <v>148</v>
      </c>
      <c r="E369" s="7"/>
      <c r="F369" s="7"/>
      <c r="G369" s="37">
        <f>G370+G376</f>
        <v>14198</v>
      </c>
      <c r="H369" s="37">
        <f>H370+H376</f>
        <v>14198</v>
      </c>
      <c r="I369" s="37">
        <f>I370+I376</f>
        <v>9680.7000000000007</v>
      </c>
      <c r="J369" s="37">
        <f>J370+J376</f>
        <v>9680.7000000000007</v>
      </c>
      <c r="K369" s="28">
        <f t="shared" si="22"/>
        <v>68.18354697844768</v>
      </c>
      <c r="L369" s="28">
        <f t="shared" si="22"/>
        <v>68.18354697844768</v>
      </c>
    </row>
    <row r="370" spans="1:12" ht="69.2" customHeight="1">
      <c r="A370" s="9" t="s">
        <v>76</v>
      </c>
      <c r="B370" s="8" t="s">
        <v>98</v>
      </c>
      <c r="C370" s="8" t="s">
        <v>48</v>
      </c>
      <c r="D370" s="8" t="s">
        <v>148</v>
      </c>
      <c r="E370" s="8" t="s">
        <v>75</v>
      </c>
      <c r="F370" s="7"/>
      <c r="G370" s="34">
        <v>13918</v>
      </c>
      <c r="H370" s="34">
        <v>13918</v>
      </c>
      <c r="I370" s="35">
        <v>9400.7000000000007</v>
      </c>
      <c r="J370" s="35">
        <v>9400.7000000000007</v>
      </c>
      <c r="K370" s="28">
        <f t="shared" si="22"/>
        <v>67.543468889208228</v>
      </c>
      <c r="L370" s="28">
        <f t="shared" si="22"/>
        <v>67.543468889208228</v>
      </c>
    </row>
    <row r="371" spans="1:12" ht="24.2" customHeight="1">
      <c r="A371" s="9" t="s">
        <v>74</v>
      </c>
      <c r="B371" s="8" t="s">
        <v>98</v>
      </c>
      <c r="C371" s="8" t="s">
        <v>48</v>
      </c>
      <c r="D371" s="8" t="s">
        <v>148</v>
      </c>
      <c r="E371" s="8" t="s">
        <v>70</v>
      </c>
      <c r="F371" s="7"/>
      <c r="G371" s="34">
        <v>13918</v>
      </c>
      <c r="H371" s="34">
        <v>13918</v>
      </c>
      <c r="I371" s="35">
        <v>9400.7000000000007</v>
      </c>
      <c r="J371" s="35">
        <v>9400.7000000000007</v>
      </c>
      <c r="K371" s="28">
        <f t="shared" si="22"/>
        <v>67.543468889208228</v>
      </c>
      <c r="L371" s="28">
        <f t="shared" si="22"/>
        <v>67.543468889208228</v>
      </c>
    </row>
    <row r="372" spans="1:12" ht="25.35" customHeight="1">
      <c r="A372" s="5" t="s">
        <v>73</v>
      </c>
      <c r="B372" s="4" t="s">
        <v>98</v>
      </c>
      <c r="C372" s="4" t="s">
        <v>48</v>
      </c>
      <c r="D372" s="3" t="s">
        <v>148</v>
      </c>
      <c r="E372" s="3" t="s">
        <v>70</v>
      </c>
      <c r="F372" s="3" t="s">
        <v>152</v>
      </c>
      <c r="G372" s="2">
        <v>8574.5</v>
      </c>
      <c r="H372" s="2">
        <v>8574.5</v>
      </c>
      <c r="I372" s="23">
        <v>5708.2</v>
      </c>
      <c r="J372" s="23">
        <v>5708.2</v>
      </c>
      <c r="K372" s="28">
        <f t="shared" si="22"/>
        <v>66.571811767450001</v>
      </c>
      <c r="L372" s="28">
        <f t="shared" si="22"/>
        <v>66.571811767450001</v>
      </c>
    </row>
    <row r="373" spans="1:12" ht="25.35" customHeight="1">
      <c r="A373" s="5" t="s">
        <v>73</v>
      </c>
      <c r="B373" s="4" t="s">
        <v>98</v>
      </c>
      <c r="C373" s="4" t="s">
        <v>48</v>
      </c>
      <c r="D373" s="3" t="s">
        <v>148</v>
      </c>
      <c r="E373" s="3" t="s">
        <v>70</v>
      </c>
      <c r="F373" s="3" t="s">
        <v>151</v>
      </c>
      <c r="G373" s="2">
        <v>2115.1999999999998</v>
      </c>
      <c r="H373" s="2">
        <v>2115.1999999999998</v>
      </c>
      <c r="I373" s="23">
        <v>1503.1</v>
      </c>
      <c r="J373" s="23">
        <v>1503.1</v>
      </c>
      <c r="K373" s="28">
        <f t="shared" si="22"/>
        <v>71.061838124054461</v>
      </c>
      <c r="L373" s="28">
        <f t="shared" si="22"/>
        <v>71.061838124054461</v>
      </c>
    </row>
    <row r="374" spans="1:12" ht="25.35" customHeight="1">
      <c r="A374" s="5" t="s">
        <v>71</v>
      </c>
      <c r="B374" s="4" t="s">
        <v>98</v>
      </c>
      <c r="C374" s="4" t="s">
        <v>48</v>
      </c>
      <c r="D374" s="3" t="s">
        <v>148</v>
      </c>
      <c r="E374" s="3" t="s">
        <v>70</v>
      </c>
      <c r="F374" s="3" t="s">
        <v>150</v>
      </c>
      <c r="G374" s="2">
        <v>2589.5</v>
      </c>
      <c r="H374" s="2">
        <v>2589.5</v>
      </c>
      <c r="I374" s="23">
        <v>1734.2</v>
      </c>
      <c r="J374" s="23">
        <v>1734.2</v>
      </c>
      <c r="K374" s="28">
        <f t="shared" si="22"/>
        <v>66.970457617300639</v>
      </c>
      <c r="L374" s="28">
        <f t="shared" si="22"/>
        <v>66.970457617300639</v>
      </c>
    </row>
    <row r="375" spans="1:12" ht="25.35" customHeight="1">
      <c r="A375" s="5" t="s">
        <v>71</v>
      </c>
      <c r="B375" s="4" t="s">
        <v>98</v>
      </c>
      <c r="C375" s="4" t="s">
        <v>48</v>
      </c>
      <c r="D375" s="3" t="s">
        <v>148</v>
      </c>
      <c r="E375" s="3" t="s">
        <v>70</v>
      </c>
      <c r="F375" s="3" t="s">
        <v>149</v>
      </c>
      <c r="G375" s="2">
        <v>638.79999999999995</v>
      </c>
      <c r="H375" s="2">
        <v>638.79999999999995</v>
      </c>
      <c r="I375" s="23">
        <v>455.2</v>
      </c>
      <c r="J375" s="23">
        <v>455.2</v>
      </c>
      <c r="K375" s="28">
        <f t="shared" si="22"/>
        <v>71.2586098935504</v>
      </c>
      <c r="L375" s="28">
        <f t="shared" si="22"/>
        <v>71.2586098935504</v>
      </c>
    </row>
    <row r="376" spans="1:12" ht="24.2" customHeight="1">
      <c r="A376" s="9" t="s">
        <v>13</v>
      </c>
      <c r="B376" s="8" t="s">
        <v>98</v>
      </c>
      <c r="C376" s="8" t="s">
        <v>48</v>
      </c>
      <c r="D376" s="8" t="s">
        <v>148</v>
      </c>
      <c r="E376" s="8" t="s">
        <v>12</v>
      </c>
      <c r="F376" s="7"/>
      <c r="G376" s="34">
        <v>280</v>
      </c>
      <c r="H376" s="34">
        <v>280</v>
      </c>
      <c r="I376" s="35">
        <v>280</v>
      </c>
      <c r="J376" s="35">
        <v>280</v>
      </c>
      <c r="K376" s="28">
        <f t="shared" si="22"/>
        <v>100</v>
      </c>
      <c r="L376" s="28">
        <f t="shared" si="22"/>
        <v>100</v>
      </c>
    </row>
    <row r="377" spans="1:12" ht="35.65" customHeight="1">
      <c r="A377" s="9" t="s">
        <v>11</v>
      </c>
      <c r="B377" s="8" t="s">
        <v>98</v>
      </c>
      <c r="C377" s="8" t="s">
        <v>48</v>
      </c>
      <c r="D377" s="8" t="s">
        <v>148</v>
      </c>
      <c r="E377" s="8" t="s">
        <v>2</v>
      </c>
      <c r="F377" s="7"/>
      <c r="G377" s="34">
        <v>280</v>
      </c>
      <c r="H377" s="34">
        <v>280</v>
      </c>
      <c r="I377" s="35">
        <v>280</v>
      </c>
      <c r="J377" s="35">
        <v>280</v>
      </c>
      <c r="K377" s="28">
        <f t="shared" si="22"/>
        <v>100</v>
      </c>
      <c r="L377" s="28">
        <f t="shared" si="22"/>
        <v>100</v>
      </c>
    </row>
    <row r="378" spans="1:12" ht="25.35" customHeight="1">
      <c r="A378" s="5" t="s">
        <v>66</v>
      </c>
      <c r="B378" s="4" t="s">
        <v>98</v>
      </c>
      <c r="C378" s="4" t="s">
        <v>48</v>
      </c>
      <c r="D378" s="3" t="s">
        <v>148</v>
      </c>
      <c r="E378" s="3" t="s">
        <v>2</v>
      </c>
      <c r="F378" s="3" t="s">
        <v>147</v>
      </c>
      <c r="G378" s="2">
        <v>280</v>
      </c>
      <c r="H378" s="2">
        <v>280</v>
      </c>
      <c r="I378" s="23">
        <v>280</v>
      </c>
      <c r="J378" s="23">
        <v>280</v>
      </c>
      <c r="K378" s="28">
        <f t="shared" si="22"/>
        <v>100</v>
      </c>
      <c r="L378" s="28">
        <f t="shared" si="22"/>
        <v>100</v>
      </c>
    </row>
    <row r="379" spans="1:12" ht="69.2" customHeight="1">
      <c r="A379" s="9" t="s">
        <v>99</v>
      </c>
      <c r="B379" s="8" t="s">
        <v>98</v>
      </c>
      <c r="C379" s="8" t="s">
        <v>48</v>
      </c>
      <c r="D379" s="8" t="s">
        <v>97</v>
      </c>
      <c r="E379" s="7"/>
      <c r="F379" s="7"/>
      <c r="G379" s="34">
        <f>G380</f>
        <v>161</v>
      </c>
      <c r="H379" s="34">
        <f>H380</f>
        <v>0</v>
      </c>
      <c r="I379" s="34">
        <f>I380</f>
        <v>66</v>
      </c>
      <c r="J379" s="34">
        <f>J380</f>
        <v>0</v>
      </c>
      <c r="K379" s="28">
        <f t="shared" si="22"/>
        <v>40.993788819875775</v>
      </c>
      <c r="L379" s="28">
        <v>0</v>
      </c>
    </row>
    <row r="380" spans="1:12" ht="69.2" customHeight="1">
      <c r="A380" s="11" t="s">
        <v>99</v>
      </c>
      <c r="B380" s="4" t="s">
        <v>98</v>
      </c>
      <c r="C380" s="4" t="s">
        <v>48</v>
      </c>
      <c r="D380" s="4" t="s">
        <v>97</v>
      </c>
      <c r="E380" s="7"/>
      <c r="F380" s="7"/>
      <c r="G380" s="37">
        <v>161</v>
      </c>
      <c r="H380" s="37">
        <v>0</v>
      </c>
      <c r="I380" s="38">
        <v>66</v>
      </c>
      <c r="J380" s="37">
        <v>0</v>
      </c>
      <c r="K380" s="28">
        <f t="shared" si="22"/>
        <v>40.993788819875775</v>
      </c>
      <c r="L380" s="28">
        <v>0</v>
      </c>
    </row>
    <row r="381" spans="1:12" ht="24.2" customHeight="1">
      <c r="A381" s="9" t="s">
        <v>13</v>
      </c>
      <c r="B381" s="8" t="s">
        <v>98</v>
      </c>
      <c r="C381" s="8" t="s">
        <v>48</v>
      </c>
      <c r="D381" s="8" t="s">
        <v>97</v>
      </c>
      <c r="E381" s="8" t="s">
        <v>12</v>
      </c>
      <c r="F381" s="7"/>
      <c r="G381" s="34">
        <v>161</v>
      </c>
      <c r="H381" s="34">
        <v>0</v>
      </c>
      <c r="I381" s="35">
        <v>66</v>
      </c>
      <c r="J381" s="34">
        <v>0</v>
      </c>
      <c r="K381" s="28">
        <f t="shared" si="22"/>
        <v>40.993788819875775</v>
      </c>
      <c r="L381" s="28">
        <v>0</v>
      </c>
    </row>
    <row r="382" spans="1:12" ht="35.65" customHeight="1">
      <c r="A382" s="9" t="s">
        <v>11</v>
      </c>
      <c r="B382" s="8" t="s">
        <v>98</v>
      </c>
      <c r="C382" s="8" t="s">
        <v>48</v>
      </c>
      <c r="D382" s="8" t="s">
        <v>97</v>
      </c>
      <c r="E382" s="8" t="s">
        <v>2</v>
      </c>
      <c r="F382" s="7"/>
      <c r="G382" s="34">
        <v>161</v>
      </c>
      <c r="H382" s="34">
        <v>0</v>
      </c>
      <c r="I382" s="35">
        <v>66</v>
      </c>
      <c r="J382" s="34">
        <v>0</v>
      </c>
      <c r="K382" s="28">
        <f t="shared" si="22"/>
        <v>40.993788819875775</v>
      </c>
      <c r="L382" s="28">
        <v>0</v>
      </c>
    </row>
    <row r="383" spans="1:12" ht="25.35" customHeight="1">
      <c r="A383" s="5" t="s">
        <v>6</v>
      </c>
      <c r="B383" s="4" t="s">
        <v>98</v>
      </c>
      <c r="C383" s="4" t="s">
        <v>48</v>
      </c>
      <c r="D383" s="3" t="s">
        <v>97</v>
      </c>
      <c r="E383" s="3" t="s">
        <v>2</v>
      </c>
      <c r="F383" s="3" t="s">
        <v>1</v>
      </c>
      <c r="G383" s="2">
        <v>161</v>
      </c>
      <c r="H383" s="2">
        <v>0</v>
      </c>
      <c r="I383" s="23">
        <v>66</v>
      </c>
      <c r="J383" s="2">
        <v>0</v>
      </c>
      <c r="K383" s="28">
        <f t="shared" si="22"/>
        <v>40.993788819875775</v>
      </c>
      <c r="L383" s="28">
        <v>0</v>
      </c>
    </row>
    <row r="384" spans="1:12" ht="84" customHeight="1">
      <c r="A384" s="9" t="s">
        <v>67</v>
      </c>
      <c r="B384" s="8" t="s">
        <v>98</v>
      </c>
      <c r="C384" s="8" t="s">
        <v>48</v>
      </c>
      <c r="D384" s="8" t="s">
        <v>64</v>
      </c>
      <c r="E384" s="7"/>
      <c r="F384" s="7"/>
      <c r="G384" s="34">
        <f>G385</f>
        <v>5</v>
      </c>
      <c r="H384" s="34">
        <f>H385</f>
        <v>0</v>
      </c>
      <c r="I384" s="34">
        <f>I385</f>
        <v>0</v>
      </c>
      <c r="J384" s="34">
        <f>J385</f>
        <v>0</v>
      </c>
      <c r="K384" s="28">
        <f t="shared" si="22"/>
        <v>0</v>
      </c>
      <c r="L384" s="28">
        <v>0</v>
      </c>
    </row>
    <row r="385" spans="1:12" ht="75.75" customHeight="1">
      <c r="A385" s="11" t="s">
        <v>67</v>
      </c>
      <c r="B385" s="4" t="s">
        <v>98</v>
      </c>
      <c r="C385" s="4" t="s">
        <v>48</v>
      </c>
      <c r="D385" s="4" t="s">
        <v>64</v>
      </c>
      <c r="E385" s="7"/>
      <c r="F385" s="7"/>
      <c r="G385" s="37">
        <v>5</v>
      </c>
      <c r="H385" s="37">
        <v>0</v>
      </c>
      <c r="I385" s="38">
        <v>0</v>
      </c>
      <c r="J385" s="37">
        <v>0</v>
      </c>
      <c r="K385" s="28">
        <f t="shared" si="22"/>
        <v>0</v>
      </c>
      <c r="L385" s="28">
        <v>0</v>
      </c>
    </row>
    <row r="386" spans="1:12" ht="24.2" customHeight="1">
      <c r="A386" s="9" t="s">
        <v>13</v>
      </c>
      <c r="B386" s="8" t="s">
        <v>98</v>
      </c>
      <c r="C386" s="8" t="s">
        <v>48</v>
      </c>
      <c r="D386" s="8" t="s">
        <v>64</v>
      </c>
      <c r="E386" s="8" t="s">
        <v>12</v>
      </c>
      <c r="F386" s="7"/>
      <c r="G386" s="34">
        <v>5</v>
      </c>
      <c r="H386" s="34">
        <v>0</v>
      </c>
      <c r="I386" s="35">
        <v>0</v>
      </c>
      <c r="J386" s="34">
        <v>0</v>
      </c>
      <c r="K386" s="28">
        <f t="shared" si="22"/>
        <v>0</v>
      </c>
      <c r="L386" s="28">
        <v>0</v>
      </c>
    </row>
    <row r="387" spans="1:12" ht="35.65" customHeight="1">
      <c r="A387" s="9" t="s">
        <v>11</v>
      </c>
      <c r="B387" s="8" t="s">
        <v>98</v>
      </c>
      <c r="C387" s="8" t="s">
        <v>48</v>
      </c>
      <c r="D387" s="8" t="s">
        <v>64</v>
      </c>
      <c r="E387" s="8" t="s">
        <v>2</v>
      </c>
      <c r="F387" s="7"/>
      <c r="G387" s="34">
        <v>5</v>
      </c>
      <c r="H387" s="34">
        <v>0</v>
      </c>
      <c r="I387" s="35">
        <v>0</v>
      </c>
      <c r="J387" s="34">
        <v>0</v>
      </c>
      <c r="K387" s="28">
        <f t="shared" si="22"/>
        <v>0</v>
      </c>
      <c r="L387" s="28">
        <v>0</v>
      </c>
    </row>
    <row r="388" spans="1:12" ht="25.35" customHeight="1">
      <c r="A388" s="5" t="s">
        <v>66</v>
      </c>
      <c r="B388" s="4" t="s">
        <v>98</v>
      </c>
      <c r="C388" s="4" t="s">
        <v>48</v>
      </c>
      <c r="D388" s="3" t="s">
        <v>64</v>
      </c>
      <c r="E388" s="3" t="s">
        <v>2</v>
      </c>
      <c r="F388" s="3" t="s">
        <v>63</v>
      </c>
      <c r="G388" s="2">
        <v>5</v>
      </c>
      <c r="H388" s="2">
        <v>0</v>
      </c>
      <c r="I388" s="23">
        <v>0</v>
      </c>
      <c r="J388" s="2">
        <v>0</v>
      </c>
      <c r="K388" s="28">
        <f t="shared" si="22"/>
        <v>0</v>
      </c>
      <c r="L388" s="28">
        <v>0</v>
      </c>
    </row>
    <row r="389" spans="1:12" ht="24.2" customHeight="1">
      <c r="A389" s="14" t="s">
        <v>146</v>
      </c>
      <c r="B389" s="13" t="s">
        <v>98</v>
      </c>
      <c r="C389" s="13" t="s">
        <v>4</v>
      </c>
      <c r="D389" s="7"/>
      <c r="E389" s="7"/>
      <c r="F389" s="7"/>
      <c r="G389" s="33">
        <f>G390+G396+G459+G473+G478</f>
        <v>39743.100000000006</v>
      </c>
      <c r="H389" s="33">
        <f>H390+H396+H459+H473+H478</f>
        <v>20101</v>
      </c>
      <c r="I389" s="33">
        <f>I390+I396+I459+I473+I478</f>
        <v>28129.699999999997</v>
      </c>
      <c r="J389" s="33">
        <f>J390+J396+J459+J473+J478</f>
        <v>15407.1</v>
      </c>
      <c r="K389" s="27">
        <f t="shared" si="22"/>
        <v>70.778827016513546</v>
      </c>
      <c r="L389" s="27">
        <f t="shared" si="22"/>
        <v>76.648425451470075</v>
      </c>
    </row>
    <row r="390" spans="1:12" ht="46.7" customHeight="1">
      <c r="A390" s="9" t="s">
        <v>52</v>
      </c>
      <c r="B390" s="8" t="s">
        <v>98</v>
      </c>
      <c r="C390" s="8" t="s">
        <v>4</v>
      </c>
      <c r="D390" s="8" t="s">
        <v>51</v>
      </c>
      <c r="E390" s="7"/>
      <c r="F390" s="7"/>
      <c r="G390" s="34">
        <f>G391</f>
        <v>17.899999999999999</v>
      </c>
      <c r="H390" s="34">
        <f>H391</f>
        <v>0</v>
      </c>
      <c r="I390" s="34">
        <f>I391</f>
        <v>10.1</v>
      </c>
      <c r="J390" s="34">
        <f>J391</f>
        <v>0</v>
      </c>
      <c r="K390" s="28">
        <f t="shared" si="22"/>
        <v>56.424581005586596</v>
      </c>
      <c r="L390" s="28">
        <v>0</v>
      </c>
    </row>
    <row r="391" spans="1:12" ht="84.75" customHeight="1">
      <c r="A391" s="9" t="s">
        <v>145</v>
      </c>
      <c r="B391" s="8" t="s">
        <v>98</v>
      </c>
      <c r="C391" s="8" t="s">
        <v>4</v>
      </c>
      <c r="D391" s="8" t="s">
        <v>144</v>
      </c>
      <c r="E391" s="7"/>
      <c r="F391" s="7"/>
      <c r="G391" s="34">
        <v>17.899999999999999</v>
      </c>
      <c r="H391" s="34">
        <v>0</v>
      </c>
      <c r="I391" s="35">
        <v>10.1</v>
      </c>
      <c r="J391" s="34">
        <v>0</v>
      </c>
      <c r="K391" s="28">
        <f t="shared" si="22"/>
        <v>56.424581005586596</v>
      </c>
      <c r="L391" s="28">
        <v>0</v>
      </c>
    </row>
    <row r="392" spans="1:12" ht="86.25" customHeight="1">
      <c r="A392" s="11" t="s">
        <v>145</v>
      </c>
      <c r="B392" s="4" t="s">
        <v>98</v>
      </c>
      <c r="C392" s="4" t="s">
        <v>4</v>
      </c>
      <c r="D392" s="4" t="s">
        <v>144</v>
      </c>
      <c r="E392" s="7"/>
      <c r="F392" s="7"/>
      <c r="G392" s="37">
        <v>17.899999999999999</v>
      </c>
      <c r="H392" s="37">
        <v>0</v>
      </c>
      <c r="I392" s="38">
        <v>10.1</v>
      </c>
      <c r="J392" s="37">
        <v>0</v>
      </c>
      <c r="K392" s="28">
        <f t="shared" si="22"/>
        <v>56.424581005586596</v>
      </c>
      <c r="L392" s="28">
        <v>0</v>
      </c>
    </row>
    <row r="393" spans="1:12" ht="24.2" customHeight="1">
      <c r="A393" s="9" t="s">
        <v>13</v>
      </c>
      <c r="B393" s="8" t="s">
        <v>98</v>
      </c>
      <c r="C393" s="8" t="s">
        <v>4</v>
      </c>
      <c r="D393" s="8" t="s">
        <v>144</v>
      </c>
      <c r="E393" s="8" t="s">
        <v>12</v>
      </c>
      <c r="F393" s="7"/>
      <c r="G393" s="34">
        <v>17.899999999999999</v>
      </c>
      <c r="H393" s="34">
        <v>0</v>
      </c>
      <c r="I393" s="35">
        <v>10.1</v>
      </c>
      <c r="J393" s="34">
        <v>0</v>
      </c>
      <c r="K393" s="28">
        <f t="shared" si="22"/>
        <v>56.424581005586596</v>
      </c>
      <c r="L393" s="28">
        <v>0</v>
      </c>
    </row>
    <row r="394" spans="1:12" ht="35.65" customHeight="1">
      <c r="A394" s="9" t="s">
        <v>11</v>
      </c>
      <c r="B394" s="8" t="s">
        <v>98</v>
      </c>
      <c r="C394" s="8" t="s">
        <v>4</v>
      </c>
      <c r="D394" s="8" t="s">
        <v>144</v>
      </c>
      <c r="E394" s="8" t="s">
        <v>2</v>
      </c>
      <c r="F394" s="7"/>
      <c r="G394" s="34">
        <v>17.899999999999999</v>
      </c>
      <c r="H394" s="34">
        <v>0</v>
      </c>
      <c r="I394" s="35">
        <v>10.1</v>
      </c>
      <c r="J394" s="34">
        <v>0</v>
      </c>
      <c r="K394" s="28">
        <f t="shared" si="22"/>
        <v>56.424581005586596</v>
      </c>
      <c r="L394" s="28">
        <v>0</v>
      </c>
    </row>
    <row r="395" spans="1:12" ht="25.35" customHeight="1">
      <c r="A395" s="5" t="s">
        <v>89</v>
      </c>
      <c r="B395" s="4" t="s">
        <v>98</v>
      </c>
      <c r="C395" s="4" t="s">
        <v>4</v>
      </c>
      <c r="D395" s="3" t="s">
        <v>144</v>
      </c>
      <c r="E395" s="3" t="s">
        <v>2</v>
      </c>
      <c r="F395" s="3" t="s">
        <v>88</v>
      </c>
      <c r="G395" s="2">
        <v>17.899999999999999</v>
      </c>
      <c r="H395" s="2">
        <v>0</v>
      </c>
      <c r="I395" s="23">
        <v>10.1</v>
      </c>
      <c r="J395" s="2">
        <v>0</v>
      </c>
      <c r="K395" s="28">
        <f t="shared" si="22"/>
        <v>56.424581005586596</v>
      </c>
      <c r="L395" s="28">
        <v>0</v>
      </c>
    </row>
    <row r="396" spans="1:12" ht="58.15" customHeight="1">
      <c r="A396" s="9" t="s">
        <v>30</v>
      </c>
      <c r="B396" s="8" t="s">
        <v>98</v>
      </c>
      <c r="C396" s="8" t="s">
        <v>4</v>
      </c>
      <c r="D396" s="8" t="s">
        <v>29</v>
      </c>
      <c r="E396" s="7"/>
      <c r="F396" s="7"/>
      <c r="G396" s="34">
        <f>G397+G437</f>
        <v>38220</v>
      </c>
      <c r="H396" s="34">
        <f>H397+H437</f>
        <v>20101</v>
      </c>
      <c r="I396" s="34">
        <f>I397+I437</f>
        <v>27949.5</v>
      </c>
      <c r="J396" s="34">
        <f>J397+J437</f>
        <v>15407.1</v>
      </c>
      <c r="K396" s="28">
        <f t="shared" ref="K396:L459" si="23">I396/G396*100</f>
        <v>73.127943485086348</v>
      </c>
      <c r="L396" s="28">
        <f t="shared" si="23"/>
        <v>76.648425451470075</v>
      </c>
    </row>
    <row r="397" spans="1:12" ht="25.35" customHeight="1">
      <c r="A397" s="9" t="s">
        <v>143</v>
      </c>
      <c r="B397" s="8" t="s">
        <v>98</v>
      </c>
      <c r="C397" s="8" t="s">
        <v>4</v>
      </c>
      <c r="D397" s="8" t="s">
        <v>138</v>
      </c>
      <c r="E397" s="7"/>
      <c r="F397" s="7"/>
      <c r="G397" s="34">
        <f>G398+G417+G428+G432</f>
        <v>26189.5</v>
      </c>
      <c r="H397" s="34">
        <f>H398+H417+H428+H432</f>
        <v>20101</v>
      </c>
      <c r="I397" s="34">
        <f>I398+I417+I428+I432</f>
        <v>19381.899999999998</v>
      </c>
      <c r="J397" s="34">
        <f>J398+J417+J428+J432</f>
        <v>15407.1</v>
      </c>
      <c r="K397" s="28">
        <f t="shared" si="23"/>
        <v>74.006376601309682</v>
      </c>
      <c r="L397" s="28">
        <f t="shared" si="23"/>
        <v>76.648425451470075</v>
      </c>
    </row>
    <row r="398" spans="1:12" ht="25.35" customHeight="1">
      <c r="A398" s="11" t="s">
        <v>143</v>
      </c>
      <c r="B398" s="4" t="s">
        <v>98</v>
      </c>
      <c r="C398" s="4" t="s">
        <v>4</v>
      </c>
      <c r="D398" s="4" t="s">
        <v>138</v>
      </c>
      <c r="E398" s="7"/>
      <c r="F398" s="7"/>
      <c r="G398" s="37">
        <f>G399+G405+G414</f>
        <v>6088.5</v>
      </c>
      <c r="H398" s="37">
        <f>H399+H405+H414</f>
        <v>0</v>
      </c>
      <c r="I398" s="37">
        <f>I399+I405+I414</f>
        <v>3974.8</v>
      </c>
      <c r="J398" s="37">
        <f>J399+J405+J414</f>
        <v>0</v>
      </c>
      <c r="K398" s="28">
        <f t="shared" si="23"/>
        <v>65.283731625195045</v>
      </c>
      <c r="L398" s="28">
        <v>0</v>
      </c>
    </row>
    <row r="399" spans="1:12" ht="69.2" customHeight="1">
      <c r="A399" s="9" t="s">
        <v>76</v>
      </c>
      <c r="B399" s="8" t="s">
        <v>98</v>
      </c>
      <c r="C399" s="8" t="s">
        <v>4</v>
      </c>
      <c r="D399" s="8" t="s">
        <v>138</v>
      </c>
      <c r="E399" s="8" t="s">
        <v>75</v>
      </c>
      <c r="F399" s="7"/>
      <c r="G399" s="34">
        <v>2167</v>
      </c>
      <c r="H399" s="34">
        <v>0</v>
      </c>
      <c r="I399" s="35">
        <v>1711.6</v>
      </c>
      <c r="J399" s="34">
        <v>0</v>
      </c>
      <c r="K399" s="28">
        <f t="shared" si="23"/>
        <v>78.98477157360405</v>
      </c>
      <c r="L399" s="28">
        <v>0</v>
      </c>
    </row>
    <row r="400" spans="1:12" ht="24.2" customHeight="1">
      <c r="A400" s="9" t="s">
        <v>74</v>
      </c>
      <c r="B400" s="8" t="s">
        <v>98</v>
      </c>
      <c r="C400" s="8" t="s">
        <v>4</v>
      </c>
      <c r="D400" s="8" t="s">
        <v>138</v>
      </c>
      <c r="E400" s="8" t="s">
        <v>70</v>
      </c>
      <c r="F400" s="7"/>
      <c r="G400" s="34">
        <v>2167</v>
      </c>
      <c r="H400" s="34">
        <v>0</v>
      </c>
      <c r="I400" s="35">
        <v>1711.6</v>
      </c>
      <c r="J400" s="34">
        <v>0</v>
      </c>
      <c r="K400" s="28">
        <f t="shared" si="23"/>
        <v>78.98477157360405</v>
      </c>
      <c r="L400" s="28">
        <v>0</v>
      </c>
    </row>
    <row r="401" spans="1:12" ht="25.35" customHeight="1">
      <c r="A401" s="5" t="s">
        <v>338</v>
      </c>
      <c r="B401" s="4" t="s">
        <v>98</v>
      </c>
      <c r="C401" s="4" t="s">
        <v>4</v>
      </c>
      <c r="D401" s="3" t="s">
        <v>138</v>
      </c>
      <c r="E401" s="3" t="s">
        <v>70</v>
      </c>
      <c r="F401" s="3" t="s">
        <v>142</v>
      </c>
      <c r="G401" s="2">
        <v>1553</v>
      </c>
      <c r="H401" s="2">
        <v>0</v>
      </c>
      <c r="I401" s="23">
        <v>1259.3</v>
      </c>
      <c r="J401" s="2">
        <v>0</v>
      </c>
      <c r="K401" s="28">
        <f t="shared" si="23"/>
        <v>81.088216355441077</v>
      </c>
      <c r="L401" s="28">
        <v>0</v>
      </c>
    </row>
    <row r="402" spans="1:12" ht="25.35" customHeight="1">
      <c r="A402" s="5" t="s">
        <v>338</v>
      </c>
      <c r="B402" s="4" t="s">
        <v>98</v>
      </c>
      <c r="C402" s="4" t="s">
        <v>4</v>
      </c>
      <c r="D402" s="3" t="s">
        <v>138</v>
      </c>
      <c r="E402" s="3" t="s">
        <v>70</v>
      </c>
      <c r="F402" s="3" t="s">
        <v>141</v>
      </c>
      <c r="G402" s="2">
        <v>110.8</v>
      </c>
      <c r="H402" s="2">
        <v>0</v>
      </c>
      <c r="I402" s="23">
        <v>110.8</v>
      </c>
      <c r="J402" s="2">
        <v>0</v>
      </c>
      <c r="K402" s="28">
        <f t="shared" si="23"/>
        <v>100</v>
      </c>
      <c r="L402" s="28">
        <v>0</v>
      </c>
    </row>
    <row r="403" spans="1:12" ht="25.35" customHeight="1">
      <c r="A403" s="5" t="s">
        <v>339</v>
      </c>
      <c r="B403" s="4" t="s">
        <v>98</v>
      </c>
      <c r="C403" s="4" t="s">
        <v>4</v>
      </c>
      <c r="D403" s="3" t="s">
        <v>138</v>
      </c>
      <c r="E403" s="3" t="s">
        <v>70</v>
      </c>
      <c r="F403" s="3" t="s">
        <v>140</v>
      </c>
      <c r="G403" s="2">
        <v>470</v>
      </c>
      <c r="H403" s="2">
        <v>0</v>
      </c>
      <c r="I403" s="23">
        <v>309.3</v>
      </c>
      <c r="J403" s="2">
        <v>0</v>
      </c>
      <c r="K403" s="28">
        <f t="shared" si="23"/>
        <v>65.808510638297875</v>
      </c>
      <c r="L403" s="28">
        <v>0</v>
      </c>
    </row>
    <row r="404" spans="1:12" ht="25.35" customHeight="1">
      <c r="A404" s="5" t="s">
        <v>339</v>
      </c>
      <c r="B404" s="4" t="s">
        <v>98</v>
      </c>
      <c r="C404" s="4" t="s">
        <v>4</v>
      </c>
      <c r="D404" s="3" t="s">
        <v>138</v>
      </c>
      <c r="E404" s="3" t="s">
        <v>70</v>
      </c>
      <c r="F404" s="3" t="s">
        <v>139</v>
      </c>
      <c r="G404" s="2">
        <v>33.200000000000003</v>
      </c>
      <c r="H404" s="2">
        <v>0</v>
      </c>
      <c r="I404" s="23">
        <v>32.200000000000003</v>
      </c>
      <c r="J404" s="2">
        <v>0</v>
      </c>
      <c r="K404" s="28">
        <f t="shared" si="23"/>
        <v>96.98795180722891</v>
      </c>
      <c r="L404" s="28">
        <v>0</v>
      </c>
    </row>
    <row r="405" spans="1:12" ht="24.2" customHeight="1">
      <c r="A405" s="9" t="s">
        <v>13</v>
      </c>
      <c r="B405" s="8" t="s">
        <v>98</v>
      </c>
      <c r="C405" s="8" t="s">
        <v>4</v>
      </c>
      <c r="D405" s="8" t="s">
        <v>138</v>
      </c>
      <c r="E405" s="8" t="s">
        <v>12</v>
      </c>
      <c r="F405" s="7"/>
      <c r="G405" s="34">
        <v>3474.5</v>
      </c>
      <c r="H405" s="34">
        <v>0</v>
      </c>
      <c r="I405" s="35">
        <v>1996.9</v>
      </c>
      <c r="J405" s="34">
        <v>0</v>
      </c>
      <c r="K405" s="28">
        <f t="shared" si="23"/>
        <v>57.473017700388553</v>
      </c>
      <c r="L405" s="28">
        <v>0</v>
      </c>
    </row>
    <row r="406" spans="1:12" ht="35.65" customHeight="1">
      <c r="A406" s="9" t="s">
        <v>11</v>
      </c>
      <c r="B406" s="8" t="s">
        <v>98</v>
      </c>
      <c r="C406" s="8" t="s">
        <v>4</v>
      </c>
      <c r="D406" s="8" t="s">
        <v>138</v>
      </c>
      <c r="E406" s="8" t="s">
        <v>2</v>
      </c>
      <c r="F406" s="7"/>
      <c r="G406" s="34">
        <v>3474.5</v>
      </c>
      <c r="H406" s="34">
        <v>0</v>
      </c>
      <c r="I406" s="35">
        <v>1996.9</v>
      </c>
      <c r="J406" s="34">
        <v>0</v>
      </c>
      <c r="K406" s="28">
        <f t="shared" si="23"/>
        <v>57.473017700388553</v>
      </c>
      <c r="L406" s="28">
        <v>0</v>
      </c>
    </row>
    <row r="407" spans="1:12" ht="25.35" customHeight="1">
      <c r="A407" s="5" t="s">
        <v>89</v>
      </c>
      <c r="B407" s="4" t="s">
        <v>98</v>
      </c>
      <c r="C407" s="4" t="s">
        <v>4</v>
      </c>
      <c r="D407" s="3" t="s">
        <v>138</v>
      </c>
      <c r="E407" s="3" t="s">
        <v>2</v>
      </c>
      <c r="F407" s="3" t="s">
        <v>88</v>
      </c>
      <c r="G407" s="2">
        <v>52.1</v>
      </c>
      <c r="H407" s="2">
        <v>0</v>
      </c>
      <c r="I407" s="23">
        <v>31.5</v>
      </c>
      <c r="J407" s="2">
        <v>0</v>
      </c>
      <c r="K407" s="28">
        <f t="shared" si="23"/>
        <v>60.460652591170827</v>
      </c>
      <c r="L407" s="28">
        <v>0</v>
      </c>
    </row>
    <row r="408" spans="1:12" ht="25.35" customHeight="1">
      <c r="A408" s="5" t="s">
        <v>10</v>
      </c>
      <c r="B408" s="4" t="s">
        <v>98</v>
      </c>
      <c r="C408" s="4" t="s">
        <v>4</v>
      </c>
      <c r="D408" s="3" t="s">
        <v>138</v>
      </c>
      <c r="E408" s="3" t="s">
        <v>2</v>
      </c>
      <c r="F408" s="3" t="s">
        <v>9</v>
      </c>
      <c r="G408" s="2">
        <v>12</v>
      </c>
      <c r="H408" s="2">
        <v>0</v>
      </c>
      <c r="I408" s="23">
        <v>12</v>
      </c>
      <c r="J408" s="2">
        <v>0</v>
      </c>
      <c r="K408" s="28">
        <f t="shared" si="23"/>
        <v>100</v>
      </c>
      <c r="L408" s="28">
        <v>0</v>
      </c>
    </row>
    <row r="409" spans="1:12" ht="25.35" customHeight="1">
      <c r="A409" s="5" t="s">
        <v>87</v>
      </c>
      <c r="B409" s="4" t="s">
        <v>98</v>
      </c>
      <c r="C409" s="4" t="s">
        <v>4</v>
      </c>
      <c r="D409" s="3" t="s">
        <v>138</v>
      </c>
      <c r="E409" s="3" t="s">
        <v>2</v>
      </c>
      <c r="F409" s="3" t="s">
        <v>86</v>
      </c>
      <c r="G409" s="2">
        <v>1067</v>
      </c>
      <c r="H409" s="2">
        <v>0</v>
      </c>
      <c r="I409" s="23">
        <v>582.20000000000005</v>
      </c>
      <c r="J409" s="2">
        <v>0</v>
      </c>
      <c r="K409" s="28">
        <f t="shared" si="23"/>
        <v>54.564198687910036</v>
      </c>
      <c r="L409" s="28">
        <v>0</v>
      </c>
    </row>
    <row r="410" spans="1:12" ht="25.35" customHeight="1">
      <c r="A410" s="5" t="s">
        <v>8</v>
      </c>
      <c r="B410" s="4" t="s">
        <v>98</v>
      </c>
      <c r="C410" s="4" t="s">
        <v>4</v>
      </c>
      <c r="D410" s="3" t="s">
        <v>138</v>
      </c>
      <c r="E410" s="3" t="s">
        <v>2</v>
      </c>
      <c r="F410" s="3" t="s">
        <v>7</v>
      </c>
      <c r="G410" s="2">
        <v>359.8</v>
      </c>
      <c r="H410" s="2">
        <v>0</v>
      </c>
      <c r="I410" s="23">
        <v>236.1</v>
      </c>
      <c r="J410" s="2">
        <v>0</v>
      </c>
      <c r="K410" s="28">
        <f t="shared" si="23"/>
        <v>65.619788771539746</v>
      </c>
      <c r="L410" s="28">
        <v>0</v>
      </c>
    </row>
    <row r="411" spans="1:12" ht="25.35" customHeight="1">
      <c r="A411" s="5" t="s">
        <v>6</v>
      </c>
      <c r="B411" s="4" t="s">
        <v>98</v>
      </c>
      <c r="C411" s="4" t="s">
        <v>4</v>
      </c>
      <c r="D411" s="3" t="s">
        <v>138</v>
      </c>
      <c r="E411" s="3" t="s">
        <v>2</v>
      </c>
      <c r="F411" s="3" t="s">
        <v>1</v>
      </c>
      <c r="G411" s="2">
        <v>1938.2</v>
      </c>
      <c r="H411" s="2">
        <v>0</v>
      </c>
      <c r="I411" s="23">
        <v>1092.5999999999999</v>
      </c>
      <c r="J411" s="2">
        <v>0</v>
      </c>
      <c r="K411" s="28">
        <f t="shared" si="23"/>
        <v>56.371891445671238</v>
      </c>
      <c r="L411" s="28">
        <v>0</v>
      </c>
    </row>
    <row r="412" spans="1:12" ht="25.35" customHeight="1">
      <c r="A412" s="5" t="s">
        <v>81</v>
      </c>
      <c r="B412" s="4" t="s">
        <v>98</v>
      </c>
      <c r="C412" s="4" t="s">
        <v>4</v>
      </c>
      <c r="D412" s="3" t="s">
        <v>138</v>
      </c>
      <c r="E412" s="3" t="s">
        <v>2</v>
      </c>
      <c r="F412" s="3" t="s">
        <v>78</v>
      </c>
      <c r="G412" s="2">
        <v>4</v>
      </c>
      <c r="H412" s="2">
        <v>0</v>
      </c>
      <c r="I412" s="23">
        <v>4</v>
      </c>
      <c r="J412" s="2">
        <v>0</v>
      </c>
      <c r="K412" s="28">
        <f t="shared" si="23"/>
        <v>100</v>
      </c>
      <c r="L412" s="28">
        <v>0</v>
      </c>
    </row>
    <row r="413" spans="1:12" ht="25.35" customHeight="1">
      <c r="A413" s="5" t="s">
        <v>66</v>
      </c>
      <c r="B413" s="4" t="s">
        <v>98</v>
      </c>
      <c r="C413" s="4" t="s">
        <v>4</v>
      </c>
      <c r="D413" s="3" t="s">
        <v>138</v>
      </c>
      <c r="E413" s="3" t="s">
        <v>2</v>
      </c>
      <c r="F413" s="3" t="s">
        <v>63</v>
      </c>
      <c r="G413" s="2">
        <v>41.4</v>
      </c>
      <c r="H413" s="2">
        <v>0</v>
      </c>
      <c r="I413" s="23">
        <v>38.5</v>
      </c>
      <c r="J413" s="2">
        <v>0</v>
      </c>
      <c r="K413" s="28">
        <f t="shared" si="23"/>
        <v>92.995169082125599</v>
      </c>
      <c r="L413" s="28">
        <v>0</v>
      </c>
    </row>
    <row r="414" spans="1:12" ht="22.5" customHeight="1">
      <c r="A414" s="9" t="s">
        <v>84</v>
      </c>
      <c r="B414" s="8" t="s">
        <v>98</v>
      </c>
      <c r="C414" s="8" t="s">
        <v>4</v>
      </c>
      <c r="D414" s="8" t="s">
        <v>138</v>
      </c>
      <c r="E414" s="8" t="s">
        <v>83</v>
      </c>
      <c r="F414" s="7"/>
      <c r="G414" s="34">
        <v>447</v>
      </c>
      <c r="H414" s="34">
        <v>0</v>
      </c>
      <c r="I414" s="35">
        <v>266.3</v>
      </c>
      <c r="J414" s="34">
        <v>0</v>
      </c>
      <c r="K414" s="28">
        <f t="shared" si="23"/>
        <v>59.574944071588362</v>
      </c>
      <c r="L414" s="28">
        <v>0</v>
      </c>
    </row>
    <row r="415" spans="1:12" ht="22.5" customHeight="1">
      <c r="A415" s="9" t="s">
        <v>82</v>
      </c>
      <c r="B415" s="8" t="s">
        <v>98</v>
      </c>
      <c r="C415" s="8" t="s">
        <v>4</v>
      </c>
      <c r="D415" s="8" t="s">
        <v>138</v>
      </c>
      <c r="E415" s="8" t="s">
        <v>79</v>
      </c>
      <c r="F415" s="7"/>
      <c r="G415" s="34">
        <v>447</v>
      </c>
      <c r="H415" s="34">
        <v>0</v>
      </c>
      <c r="I415" s="35">
        <v>266.3</v>
      </c>
      <c r="J415" s="34">
        <v>0</v>
      </c>
      <c r="K415" s="28">
        <f t="shared" si="23"/>
        <v>59.574944071588362</v>
      </c>
      <c r="L415" s="28">
        <v>0</v>
      </c>
    </row>
    <row r="416" spans="1:12" ht="25.35" customHeight="1">
      <c r="A416" s="5" t="s">
        <v>81</v>
      </c>
      <c r="B416" s="4" t="s">
        <v>98</v>
      </c>
      <c r="C416" s="4" t="s">
        <v>4</v>
      </c>
      <c r="D416" s="3" t="s">
        <v>138</v>
      </c>
      <c r="E416" s="3" t="s">
        <v>79</v>
      </c>
      <c r="F416" s="3" t="s">
        <v>78</v>
      </c>
      <c r="G416" s="2">
        <v>447</v>
      </c>
      <c r="H416" s="2">
        <v>0</v>
      </c>
      <c r="I416" s="23">
        <v>266.3</v>
      </c>
      <c r="J416" s="2">
        <v>0</v>
      </c>
      <c r="K416" s="28">
        <f t="shared" si="23"/>
        <v>59.574944071588362</v>
      </c>
      <c r="L416" s="28">
        <v>0</v>
      </c>
    </row>
    <row r="417" spans="1:12" ht="99.75" customHeight="1">
      <c r="A417" s="11" t="s">
        <v>137</v>
      </c>
      <c r="B417" s="4" t="s">
        <v>98</v>
      </c>
      <c r="C417" s="4" t="s">
        <v>4</v>
      </c>
      <c r="D417" s="4" t="s">
        <v>131</v>
      </c>
      <c r="E417" s="7"/>
      <c r="F417" s="7"/>
      <c r="G417" s="37">
        <f>G418+G424</f>
        <v>19158</v>
      </c>
      <c r="H417" s="37">
        <f>H418+H424</f>
        <v>19158</v>
      </c>
      <c r="I417" s="37">
        <f>I418+I424</f>
        <v>14808.8</v>
      </c>
      <c r="J417" s="37">
        <f>J418+J424</f>
        <v>14808.8</v>
      </c>
      <c r="K417" s="28">
        <f t="shared" si="23"/>
        <v>77.298256602985688</v>
      </c>
      <c r="L417" s="28">
        <f t="shared" si="23"/>
        <v>77.298256602985688</v>
      </c>
    </row>
    <row r="418" spans="1:12" ht="75" customHeight="1">
      <c r="A418" s="9" t="s">
        <v>76</v>
      </c>
      <c r="B418" s="8" t="s">
        <v>98</v>
      </c>
      <c r="C418" s="8" t="s">
        <v>4</v>
      </c>
      <c r="D418" s="8" t="s">
        <v>131</v>
      </c>
      <c r="E418" s="8" t="s">
        <v>75</v>
      </c>
      <c r="F418" s="7"/>
      <c r="G418" s="34">
        <v>18508</v>
      </c>
      <c r="H418" s="34">
        <v>18508</v>
      </c>
      <c r="I418" s="35">
        <v>14164</v>
      </c>
      <c r="J418" s="35">
        <v>14164</v>
      </c>
      <c r="K418" s="28">
        <f t="shared" si="23"/>
        <v>76.5290685109142</v>
      </c>
      <c r="L418" s="28">
        <f t="shared" si="23"/>
        <v>76.5290685109142</v>
      </c>
    </row>
    <row r="419" spans="1:12" ht="24.2" customHeight="1">
      <c r="A419" s="9" t="s">
        <v>74</v>
      </c>
      <c r="B419" s="8" t="s">
        <v>98</v>
      </c>
      <c r="C419" s="8" t="s">
        <v>4</v>
      </c>
      <c r="D419" s="8" t="s">
        <v>131</v>
      </c>
      <c r="E419" s="8" t="s">
        <v>70</v>
      </c>
      <c r="F419" s="7"/>
      <c r="G419" s="34">
        <v>18508</v>
      </c>
      <c r="H419" s="34">
        <v>18508</v>
      </c>
      <c r="I419" s="35">
        <v>14164</v>
      </c>
      <c r="J419" s="35">
        <v>14164</v>
      </c>
      <c r="K419" s="28">
        <f t="shared" si="23"/>
        <v>76.5290685109142</v>
      </c>
      <c r="L419" s="28">
        <f t="shared" si="23"/>
        <v>76.5290685109142</v>
      </c>
    </row>
    <row r="420" spans="1:12" ht="25.35" customHeight="1">
      <c r="A420" s="5" t="s">
        <v>73</v>
      </c>
      <c r="B420" s="4" t="s">
        <v>98</v>
      </c>
      <c r="C420" s="4" t="s">
        <v>4</v>
      </c>
      <c r="D420" s="3" t="s">
        <v>131</v>
      </c>
      <c r="E420" s="3" t="s">
        <v>70</v>
      </c>
      <c r="F420" s="3" t="s">
        <v>136</v>
      </c>
      <c r="G420" s="2">
        <v>3514</v>
      </c>
      <c r="H420" s="2">
        <v>3514</v>
      </c>
      <c r="I420" s="23">
        <v>2686</v>
      </c>
      <c r="J420" s="23">
        <v>2686</v>
      </c>
      <c r="K420" s="28">
        <f t="shared" si="23"/>
        <v>76.43710870802505</v>
      </c>
      <c r="L420" s="28">
        <f t="shared" si="23"/>
        <v>76.43710870802505</v>
      </c>
    </row>
    <row r="421" spans="1:12" ht="25.35" customHeight="1">
      <c r="A421" s="5" t="s">
        <v>73</v>
      </c>
      <c r="B421" s="4" t="s">
        <v>98</v>
      </c>
      <c r="C421" s="4" t="s">
        <v>4</v>
      </c>
      <c r="D421" s="3" t="s">
        <v>131</v>
      </c>
      <c r="E421" s="3" t="s">
        <v>70</v>
      </c>
      <c r="F421" s="3" t="s">
        <v>135</v>
      </c>
      <c r="G421" s="2">
        <v>10702</v>
      </c>
      <c r="H421" s="2">
        <v>10702</v>
      </c>
      <c r="I421" s="23">
        <v>8170.7</v>
      </c>
      <c r="J421" s="23">
        <v>8170.7</v>
      </c>
      <c r="K421" s="28">
        <f t="shared" si="23"/>
        <v>76.347411698747891</v>
      </c>
      <c r="L421" s="28">
        <f t="shared" si="23"/>
        <v>76.347411698747891</v>
      </c>
    </row>
    <row r="422" spans="1:12" ht="25.35" customHeight="1">
      <c r="A422" s="5" t="s">
        <v>71</v>
      </c>
      <c r="B422" s="4" t="s">
        <v>98</v>
      </c>
      <c r="C422" s="4" t="s">
        <v>4</v>
      </c>
      <c r="D422" s="3" t="s">
        <v>131</v>
      </c>
      <c r="E422" s="3" t="s">
        <v>70</v>
      </c>
      <c r="F422" s="3" t="s">
        <v>134</v>
      </c>
      <c r="G422" s="2">
        <v>1060</v>
      </c>
      <c r="H422" s="2">
        <v>1060</v>
      </c>
      <c r="I422" s="23">
        <v>778.2</v>
      </c>
      <c r="J422" s="23">
        <v>778.2</v>
      </c>
      <c r="K422" s="28">
        <f t="shared" si="23"/>
        <v>73.415094339622641</v>
      </c>
      <c r="L422" s="28">
        <f t="shared" si="23"/>
        <v>73.415094339622641</v>
      </c>
    </row>
    <row r="423" spans="1:12" ht="25.35" customHeight="1">
      <c r="A423" s="5" t="s">
        <v>71</v>
      </c>
      <c r="B423" s="4" t="s">
        <v>98</v>
      </c>
      <c r="C423" s="4" t="s">
        <v>4</v>
      </c>
      <c r="D423" s="3" t="s">
        <v>131</v>
      </c>
      <c r="E423" s="3" t="s">
        <v>70</v>
      </c>
      <c r="F423" s="3" t="s">
        <v>133</v>
      </c>
      <c r="G423" s="2">
        <v>3232</v>
      </c>
      <c r="H423" s="2">
        <v>3232</v>
      </c>
      <c r="I423" s="23">
        <v>2529.1</v>
      </c>
      <c r="J423" s="23">
        <v>2529.1</v>
      </c>
      <c r="K423" s="28">
        <f t="shared" si="23"/>
        <v>78.25185643564356</v>
      </c>
      <c r="L423" s="28">
        <f t="shared" si="23"/>
        <v>78.25185643564356</v>
      </c>
    </row>
    <row r="424" spans="1:12" ht="24.2" customHeight="1">
      <c r="A424" s="9" t="s">
        <v>13</v>
      </c>
      <c r="B424" s="8" t="s">
        <v>98</v>
      </c>
      <c r="C424" s="8" t="s">
        <v>4</v>
      </c>
      <c r="D424" s="8" t="s">
        <v>131</v>
      </c>
      <c r="E424" s="8" t="s">
        <v>12</v>
      </c>
      <c r="F424" s="7"/>
      <c r="G424" s="34">
        <v>650</v>
      </c>
      <c r="H424" s="34">
        <v>650</v>
      </c>
      <c r="I424" s="35">
        <v>644.79999999999995</v>
      </c>
      <c r="J424" s="35">
        <v>644.79999999999995</v>
      </c>
      <c r="K424" s="28">
        <f t="shared" si="23"/>
        <v>99.199999999999989</v>
      </c>
      <c r="L424" s="28">
        <f t="shared" si="23"/>
        <v>99.199999999999989</v>
      </c>
    </row>
    <row r="425" spans="1:12" ht="35.65" customHeight="1">
      <c r="A425" s="9" t="s">
        <v>11</v>
      </c>
      <c r="B425" s="8" t="s">
        <v>98</v>
      </c>
      <c r="C425" s="8" t="s">
        <v>4</v>
      </c>
      <c r="D425" s="8" t="s">
        <v>131</v>
      </c>
      <c r="E425" s="8" t="s">
        <v>2</v>
      </c>
      <c r="F425" s="7"/>
      <c r="G425" s="34">
        <v>650</v>
      </c>
      <c r="H425" s="34">
        <v>650</v>
      </c>
      <c r="I425" s="35">
        <v>644.79999999999995</v>
      </c>
      <c r="J425" s="35">
        <v>644.79999999999995</v>
      </c>
      <c r="K425" s="28">
        <f t="shared" si="23"/>
        <v>99.199999999999989</v>
      </c>
      <c r="L425" s="28">
        <f t="shared" si="23"/>
        <v>99.199999999999989</v>
      </c>
    </row>
    <row r="426" spans="1:12" ht="25.35" customHeight="1">
      <c r="A426" s="5" t="s">
        <v>85</v>
      </c>
      <c r="B426" s="4" t="s">
        <v>98</v>
      </c>
      <c r="C426" s="4" t="s">
        <v>4</v>
      </c>
      <c r="D426" s="3" t="s">
        <v>131</v>
      </c>
      <c r="E426" s="3" t="s">
        <v>2</v>
      </c>
      <c r="F426" s="3" t="s">
        <v>132</v>
      </c>
      <c r="G426" s="2">
        <v>638</v>
      </c>
      <c r="H426" s="2">
        <v>638</v>
      </c>
      <c r="I426" s="23">
        <v>637.79999999999995</v>
      </c>
      <c r="J426" s="23">
        <v>637.79999999999995</v>
      </c>
      <c r="K426" s="28">
        <f t="shared" si="23"/>
        <v>99.968652037617545</v>
      </c>
      <c r="L426" s="28">
        <f t="shared" si="23"/>
        <v>99.968652037617545</v>
      </c>
    </row>
    <row r="427" spans="1:12" ht="25.35" customHeight="1">
      <c r="A427" s="5" t="s">
        <v>66</v>
      </c>
      <c r="B427" s="4" t="s">
        <v>98</v>
      </c>
      <c r="C427" s="4" t="s">
        <v>4</v>
      </c>
      <c r="D427" s="3" t="s">
        <v>131</v>
      </c>
      <c r="E427" s="3" t="s">
        <v>2</v>
      </c>
      <c r="F427" s="3" t="s">
        <v>130</v>
      </c>
      <c r="G427" s="2">
        <v>12</v>
      </c>
      <c r="H427" s="2">
        <v>12</v>
      </c>
      <c r="I427" s="23">
        <v>7</v>
      </c>
      <c r="J427" s="23">
        <v>7</v>
      </c>
      <c r="K427" s="28">
        <f t="shared" si="23"/>
        <v>58.333333333333336</v>
      </c>
      <c r="L427" s="28">
        <f t="shared" si="23"/>
        <v>58.333333333333336</v>
      </c>
    </row>
    <row r="428" spans="1:12" ht="87.75" customHeight="1">
      <c r="A428" s="11" t="s">
        <v>129</v>
      </c>
      <c r="B428" s="4" t="s">
        <v>98</v>
      </c>
      <c r="C428" s="4" t="s">
        <v>4</v>
      </c>
      <c r="D428" s="4" t="s">
        <v>128</v>
      </c>
      <c r="E428" s="7"/>
      <c r="F428" s="7"/>
      <c r="G428" s="37">
        <v>769</v>
      </c>
      <c r="H428" s="37">
        <v>769</v>
      </c>
      <c r="I428" s="38">
        <v>479.2</v>
      </c>
      <c r="J428" s="38">
        <v>479.2</v>
      </c>
      <c r="K428" s="28">
        <f t="shared" si="23"/>
        <v>62.314694408322488</v>
      </c>
      <c r="L428" s="28">
        <f t="shared" si="23"/>
        <v>62.314694408322488</v>
      </c>
    </row>
    <row r="429" spans="1:12" ht="24.2" customHeight="1">
      <c r="A429" s="9" t="s">
        <v>13</v>
      </c>
      <c r="B429" s="8" t="s">
        <v>98</v>
      </c>
      <c r="C429" s="8" t="s">
        <v>4</v>
      </c>
      <c r="D429" s="8" t="s">
        <v>128</v>
      </c>
      <c r="E429" s="8" t="s">
        <v>12</v>
      </c>
      <c r="F429" s="7"/>
      <c r="G429" s="34">
        <v>769</v>
      </c>
      <c r="H429" s="34">
        <v>769</v>
      </c>
      <c r="I429" s="35">
        <v>479.2</v>
      </c>
      <c r="J429" s="35">
        <v>479.2</v>
      </c>
      <c r="K429" s="28">
        <f t="shared" si="23"/>
        <v>62.314694408322488</v>
      </c>
      <c r="L429" s="28">
        <f t="shared" si="23"/>
        <v>62.314694408322488</v>
      </c>
    </row>
    <row r="430" spans="1:12" ht="35.65" customHeight="1">
      <c r="A430" s="9" t="s">
        <v>11</v>
      </c>
      <c r="B430" s="8" t="s">
        <v>98</v>
      </c>
      <c r="C430" s="8" t="s">
        <v>4</v>
      </c>
      <c r="D430" s="8" t="s">
        <v>128</v>
      </c>
      <c r="E430" s="8" t="s">
        <v>2</v>
      </c>
      <c r="F430" s="7"/>
      <c r="G430" s="34">
        <v>769</v>
      </c>
      <c r="H430" s="34">
        <v>769</v>
      </c>
      <c r="I430" s="35">
        <v>479.2</v>
      </c>
      <c r="J430" s="35">
        <v>479.2</v>
      </c>
      <c r="K430" s="28">
        <f t="shared" si="23"/>
        <v>62.314694408322488</v>
      </c>
      <c r="L430" s="28">
        <f t="shared" si="23"/>
        <v>62.314694408322488</v>
      </c>
    </row>
    <row r="431" spans="1:12" ht="25.35" customHeight="1">
      <c r="A431" s="5" t="s">
        <v>6</v>
      </c>
      <c r="B431" s="4" t="s">
        <v>98</v>
      </c>
      <c r="C431" s="4" t="s">
        <v>4</v>
      </c>
      <c r="D431" s="3" t="s">
        <v>128</v>
      </c>
      <c r="E431" s="3" t="s">
        <v>2</v>
      </c>
      <c r="F431" s="3" t="s">
        <v>127</v>
      </c>
      <c r="G431" s="2">
        <v>769</v>
      </c>
      <c r="H431" s="2">
        <v>769</v>
      </c>
      <c r="I431" s="23">
        <v>479.2</v>
      </c>
      <c r="J431" s="23">
        <v>479.2</v>
      </c>
      <c r="K431" s="28">
        <f t="shared" si="23"/>
        <v>62.314694408322488</v>
      </c>
      <c r="L431" s="28">
        <f t="shared" si="23"/>
        <v>62.314694408322488</v>
      </c>
    </row>
    <row r="432" spans="1:12" ht="63.75" customHeight="1">
      <c r="A432" s="11" t="s">
        <v>126</v>
      </c>
      <c r="B432" s="4" t="s">
        <v>98</v>
      </c>
      <c r="C432" s="4" t="s">
        <v>4</v>
      </c>
      <c r="D432" s="4" t="s">
        <v>124</v>
      </c>
      <c r="E432" s="7"/>
      <c r="F432" s="7"/>
      <c r="G432" s="37">
        <v>174</v>
      </c>
      <c r="H432" s="37">
        <v>174</v>
      </c>
      <c r="I432" s="38">
        <v>119.1</v>
      </c>
      <c r="J432" s="38">
        <v>119.1</v>
      </c>
      <c r="K432" s="28">
        <f t="shared" si="23"/>
        <v>68.448275862068968</v>
      </c>
      <c r="L432" s="28">
        <f t="shared" si="23"/>
        <v>68.448275862068968</v>
      </c>
    </row>
    <row r="433" spans="1:12" ht="74.25" customHeight="1">
      <c r="A433" s="9" t="s">
        <v>76</v>
      </c>
      <c r="B433" s="8" t="s">
        <v>98</v>
      </c>
      <c r="C433" s="8" t="s">
        <v>4</v>
      </c>
      <c r="D433" s="8" t="s">
        <v>124</v>
      </c>
      <c r="E433" s="8" t="s">
        <v>75</v>
      </c>
      <c r="F433" s="7"/>
      <c r="G433" s="34">
        <v>174</v>
      </c>
      <c r="H433" s="34">
        <v>174</v>
      </c>
      <c r="I433" s="35">
        <v>119.1</v>
      </c>
      <c r="J433" s="35">
        <v>119.1</v>
      </c>
      <c r="K433" s="28">
        <f t="shared" si="23"/>
        <v>68.448275862068968</v>
      </c>
      <c r="L433" s="28">
        <f t="shared" si="23"/>
        <v>68.448275862068968</v>
      </c>
    </row>
    <row r="434" spans="1:12" ht="24.2" customHeight="1">
      <c r="A434" s="9" t="s">
        <v>74</v>
      </c>
      <c r="B434" s="8" t="s">
        <v>98</v>
      </c>
      <c r="C434" s="8" t="s">
        <v>4</v>
      </c>
      <c r="D434" s="8" t="s">
        <v>124</v>
      </c>
      <c r="E434" s="8" t="s">
        <v>70</v>
      </c>
      <c r="F434" s="7"/>
      <c r="G434" s="34">
        <v>174</v>
      </c>
      <c r="H434" s="34">
        <v>174</v>
      </c>
      <c r="I434" s="35">
        <v>119.1</v>
      </c>
      <c r="J434" s="35">
        <v>119.1</v>
      </c>
      <c r="K434" s="28">
        <f t="shared" si="23"/>
        <v>68.448275862068968</v>
      </c>
      <c r="L434" s="28">
        <f t="shared" si="23"/>
        <v>68.448275862068968</v>
      </c>
    </row>
    <row r="435" spans="1:12" ht="25.35" customHeight="1">
      <c r="A435" s="5" t="s">
        <v>73</v>
      </c>
      <c r="B435" s="4" t="s">
        <v>98</v>
      </c>
      <c r="C435" s="4" t="s">
        <v>4</v>
      </c>
      <c r="D435" s="3" t="s">
        <v>124</v>
      </c>
      <c r="E435" s="3" t="s">
        <v>70</v>
      </c>
      <c r="F435" s="3" t="s">
        <v>125</v>
      </c>
      <c r="G435" s="2">
        <v>133.6</v>
      </c>
      <c r="H435" s="2">
        <v>133.6</v>
      </c>
      <c r="I435" s="23">
        <v>90.1</v>
      </c>
      <c r="J435" s="23">
        <v>90.1</v>
      </c>
      <c r="K435" s="28">
        <f t="shared" si="23"/>
        <v>67.44011976047905</v>
      </c>
      <c r="L435" s="28">
        <f t="shared" si="23"/>
        <v>67.44011976047905</v>
      </c>
    </row>
    <row r="436" spans="1:12" ht="25.35" customHeight="1">
      <c r="A436" s="5" t="s">
        <v>71</v>
      </c>
      <c r="B436" s="4" t="s">
        <v>98</v>
      </c>
      <c r="C436" s="4" t="s">
        <v>4</v>
      </c>
      <c r="D436" s="3" t="s">
        <v>124</v>
      </c>
      <c r="E436" s="3" t="s">
        <v>70</v>
      </c>
      <c r="F436" s="3" t="s">
        <v>123</v>
      </c>
      <c r="G436" s="2">
        <v>40.4</v>
      </c>
      <c r="H436" s="2">
        <v>40.4</v>
      </c>
      <c r="I436" s="23">
        <v>29</v>
      </c>
      <c r="J436" s="23">
        <v>29</v>
      </c>
      <c r="K436" s="28">
        <f t="shared" si="23"/>
        <v>71.78217821782178</v>
      </c>
      <c r="L436" s="28">
        <f t="shared" si="23"/>
        <v>71.78217821782178</v>
      </c>
    </row>
    <row r="437" spans="1:12" ht="29.25" customHeight="1">
      <c r="A437" s="9" t="s">
        <v>104</v>
      </c>
      <c r="B437" s="8" t="s">
        <v>98</v>
      </c>
      <c r="C437" s="8" t="s">
        <v>4</v>
      </c>
      <c r="D437" s="8" t="s">
        <v>106</v>
      </c>
      <c r="E437" s="7"/>
      <c r="F437" s="7"/>
      <c r="G437" s="34">
        <f>G438</f>
        <v>12030.5</v>
      </c>
      <c r="H437" s="34">
        <f>H438</f>
        <v>0</v>
      </c>
      <c r="I437" s="34">
        <f>I438</f>
        <v>8567.6</v>
      </c>
      <c r="J437" s="34">
        <f>J438</f>
        <v>0</v>
      </c>
      <c r="K437" s="28">
        <f t="shared" si="23"/>
        <v>71.215660196999295</v>
      </c>
      <c r="L437" s="28">
        <v>0</v>
      </c>
    </row>
    <row r="438" spans="1:12" ht="25.35" customHeight="1">
      <c r="A438" s="11" t="s">
        <v>104</v>
      </c>
      <c r="B438" s="4" t="s">
        <v>98</v>
      </c>
      <c r="C438" s="4" t="s">
        <v>4</v>
      </c>
      <c r="D438" s="4" t="s">
        <v>106</v>
      </c>
      <c r="E438" s="7"/>
      <c r="F438" s="7"/>
      <c r="G438" s="37">
        <f>G439+G444+G456</f>
        <v>12030.5</v>
      </c>
      <c r="H438" s="37">
        <f>H439+H444+H456</f>
        <v>0</v>
      </c>
      <c r="I438" s="37">
        <f>I439+I444+I456</f>
        <v>8567.6</v>
      </c>
      <c r="J438" s="37">
        <f>J439+J444+J456</f>
        <v>0</v>
      </c>
      <c r="K438" s="28">
        <f t="shared" si="23"/>
        <v>71.215660196999295</v>
      </c>
      <c r="L438" s="28">
        <v>0</v>
      </c>
    </row>
    <row r="439" spans="1:12" ht="71.25" customHeight="1">
      <c r="A439" s="9" t="s">
        <v>76</v>
      </c>
      <c r="B439" s="8" t="s">
        <v>98</v>
      </c>
      <c r="C439" s="8" t="s">
        <v>4</v>
      </c>
      <c r="D439" s="8" t="s">
        <v>106</v>
      </c>
      <c r="E439" s="8" t="s">
        <v>75</v>
      </c>
      <c r="F439" s="7"/>
      <c r="G439" s="34">
        <v>11357.5</v>
      </c>
      <c r="H439" s="34">
        <v>0</v>
      </c>
      <c r="I439" s="35">
        <v>8256</v>
      </c>
      <c r="J439" s="34">
        <v>0</v>
      </c>
      <c r="K439" s="28">
        <f t="shared" si="23"/>
        <v>72.692053709002863</v>
      </c>
      <c r="L439" s="28">
        <v>0</v>
      </c>
    </row>
    <row r="440" spans="1:12" ht="24.2" customHeight="1">
      <c r="A440" s="9" t="s">
        <v>74</v>
      </c>
      <c r="B440" s="8" t="s">
        <v>98</v>
      </c>
      <c r="C440" s="8" t="s">
        <v>4</v>
      </c>
      <c r="D440" s="8" t="s">
        <v>106</v>
      </c>
      <c r="E440" s="8" t="s">
        <v>70</v>
      </c>
      <c r="F440" s="7"/>
      <c r="G440" s="34">
        <v>11357.5</v>
      </c>
      <c r="H440" s="34">
        <v>0</v>
      </c>
      <c r="I440" s="35">
        <v>8256</v>
      </c>
      <c r="J440" s="34">
        <v>0</v>
      </c>
      <c r="K440" s="28">
        <f t="shared" si="23"/>
        <v>72.692053709002863</v>
      </c>
      <c r="L440" s="28">
        <v>0</v>
      </c>
    </row>
    <row r="441" spans="1:12" ht="25.35" customHeight="1">
      <c r="A441" s="5" t="s">
        <v>73</v>
      </c>
      <c r="B441" s="4" t="s">
        <v>98</v>
      </c>
      <c r="C441" s="4" t="s">
        <v>4</v>
      </c>
      <c r="D441" s="3" t="s">
        <v>106</v>
      </c>
      <c r="E441" s="3" t="s">
        <v>70</v>
      </c>
      <c r="F441" s="3" t="s">
        <v>72</v>
      </c>
      <c r="G441" s="2">
        <v>8690.9</v>
      </c>
      <c r="H441" s="2">
        <v>0</v>
      </c>
      <c r="I441" s="23">
        <v>6574.8</v>
      </c>
      <c r="J441" s="2">
        <v>0</v>
      </c>
      <c r="K441" s="28">
        <f t="shared" si="23"/>
        <v>75.651543568560214</v>
      </c>
      <c r="L441" s="28">
        <v>0</v>
      </c>
    </row>
    <row r="442" spans="1:12" ht="25.35" customHeight="1">
      <c r="A442" s="5" t="s">
        <v>337</v>
      </c>
      <c r="B442" s="4" t="s">
        <v>98</v>
      </c>
      <c r="C442" s="4" t="s">
        <v>4</v>
      </c>
      <c r="D442" s="3" t="s">
        <v>106</v>
      </c>
      <c r="E442" s="3" t="s">
        <v>70</v>
      </c>
      <c r="F442" s="3" t="s">
        <v>122</v>
      </c>
      <c r="G442" s="2">
        <v>42</v>
      </c>
      <c r="H442" s="2">
        <v>0</v>
      </c>
      <c r="I442" s="23">
        <v>6.4</v>
      </c>
      <c r="J442" s="2">
        <v>0</v>
      </c>
      <c r="K442" s="28">
        <f t="shared" si="23"/>
        <v>15.238095238095239</v>
      </c>
      <c r="L442" s="28">
        <v>0</v>
      </c>
    </row>
    <row r="443" spans="1:12" ht="25.35" customHeight="1">
      <c r="A443" s="5" t="s">
        <v>71</v>
      </c>
      <c r="B443" s="4" t="s">
        <v>98</v>
      </c>
      <c r="C443" s="4" t="s">
        <v>4</v>
      </c>
      <c r="D443" s="3" t="s">
        <v>106</v>
      </c>
      <c r="E443" s="3" t="s">
        <v>70</v>
      </c>
      <c r="F443" s="3" t="s">
        <v>69</v>
      </c>
      <c r="G443" s="2">
        <v>2624.6</v>
      </c>
      <c r="H443" s="2">
        <v>0</v>
      </c>
      <c r="I443" s="23">
        <v>1674.8</v>
      </c>
      <c r="J443" s="2">
        <v>0</v>
      </c>
      <c r="K443" s="28">
        <f t="shared" si="23"/>
        <v>63.811628438619216</v>
      </c>
      <c r="L443" s="28">
        <v>0</v>
      </c>
    </row>
    <row r="444" spans="1:12" ht="24.2" customHeight="1">
      <c r="A444" s="9" t="s">
        <v>13</v>
      </c>
      <c r="B444" s="8" t="s">
        <v>98</v>
      </c>
      <c r="C444" s="8" t="s">
        <v>4</v>
      </c>
      <c r="D444" s="8" t="s">
        <v>106</v>
      </c>
      <c r="E444" s="8" t="s">
        <v>12</v>
      </c>
      <c r="F444" s="7"/>
      <c r="G444" s="34">
        <v>577.79999999999995</v>
      </c>
      <c r="H444" s="34">
        <v>0</v>
      </c>
      <c r="I444" s="35">
        <v>258.60000000000002</v>
      </c>
      <c r="J444" s="34">
        <v>0</v>
      </c>
      <c r="K444" s="28">
        <f t="shared" si="23"/>
        <v>44.755970924195232</v>
      </c>
      <c r="L444" s="28">
        <v>0</v>
      </c>
    </row>
    <row r="445" spans="1:12" ht="35.65" customHeight="1">
      <c r="A445" s="9" t="s">
        <v>11</v>
      </c>
      <c r="B445" s="8" t="s">
        <v>98</v>
      </c>
      <c r="C445" s="8" t="s">
        <v>4</v>
      </c>
      <c r="D445" s="8" t="s">
        <v>106</v>
      </c>
      <c r="E445" s="8" t="s">
        <v>2</v>
      </c>
      <c r="F445" s="7"/>
      <c r="G445" s="34">
        <v>577.79999999999995</v>
      </c>
      <c r="H445" s="34">
        <v>0</v>
      </c>
      <c r="I445" s="35">
        <v>258.60000000000002</v>
      </c>
      <c r="J445" s="34">
        <v>0</v>
      </c>
      <c r="K445" s="28">
        <f t="shared" si="23"/>
        <v>44.755970924195232</v>
      </c>
      <c r="L445" s="28">
        <v>0</v>
      </c>
    </row>
    <row r="446" spans="1:12" ht="25.35" customHeight="1">
      <c r="A446" s="5" t="s">
        <v>89</v>
      </c>
      <c r="B446" s="4" t="s">
        <v>98</v>
      </c>
      <c r="C446" s="4" t="s">
        <v>4</v>
      </c>
      <c r="D446" s="3" t="s">
        <v>106</v>
      </c>
      <c r="E446" s="3" t="s">
        <v>2</v>
      </c>
      <c r="F446" s="3" t="s">
        <v>88</v>
      </c>
      <c r="G446" s="2">
        <v>35.1</v>
      </c>
      <c r="H446" s="2">
        <v>0</v>
      </c>
      <c r="I446" s="23">
        <v>22</v>
      </c>
      <c r="J446" s="2">
        <v>0</v>
      </c>
      <c r="K446" s="28">
        <f t="shared" si="23"/>
        <v>62.678062678062673</v>
      </c>
      <c r="L446" s="28">
        <v>0</v>
      </c>
    </row>
    <row r="447" spans="1:12" ht="25.35" customHeight="1">
      <c r="A447" s="5" t="s">
        <v>341</v>
      </c>
      <c r="B447" s="4" t="s">
        <v>98</v>
      </c>
      <c r="C447" s="4" t="s">
        <v>4</v>
      </c>
      <c r="D447" s="3" t="s">
        <v>106</v>
      </c>
      <c r="E447" s="3" t="s">
        <v>2</v>
      </c>
      <c r="F447" s="3" t="s">
        <v>121</v>
      </c>
      <c r="G447" s="2">
        <v>73.7</v>
      </c>
      <c r="H447" s="2">
        <v>0</v>
      </c>
      <c r="I447" s="23">
        <v>9.8000000000000007</v>
      </c>
      <c r="J447" s="2">
        <v>0</v>
      </c>
      <c r="K447" s="28">
        <f t="shared" si="23"/>
        <v>13.297150610583447</v>
      </c>
      <c r="L447" s="28">
        <v>0</v>
      </c>
    </row>
    <row r="448" spans="1:12" ht="25.35" customHeight="1">
      <c r="A448" s="5" t="s">
        <v>87</v>
      </c>
      <c r="B448" s="4" t="s">
        <v>98</v>
      </c>
      <c r="C448" s="4" t="s">
        <v>4</v>
      </c>
      <c r="D448" s="3" t="s">
        <v>106</v>
      </c>
      <c r="E448" s="3" t="s">
        <v>2</v>
      </c>
      <c r="F448" s="3" t="s">
        <v>86</v>
      </c>
      <c r="G448" s="2">
        <v>80.5</v>
      </c>
      <c r="H448" s="2">
        <v>0</v>
      </c>
      <c r="I448" s="23">
        <v>9.4</v>
      </c>
      <c r="J448" s="2">
        <v>0</v>
      </c>
      <c r="K448" s="28">
        <f t="shared" si="23"/>
        <v>11.677018633540373</v>
      </c>
      <c r="L448" s="28">
        <v>0</v>
      </c>
    </row>
    <row r="449" spans="1:12" ht="25.35" customHeight="1">
      <c r="A449" s="5" t="s">
        <v>342</v>
      </c>
      <c r="B449" s="4" t="s">
        <v>98</v>
      </c>
      <c r="C449" s="4" t="s">
        <v>4</v>
      </c>
      <c r="D449" s="3" t="s">
        <v>106</v>
      </c>
      <c r="E449" s="3" t="s">
        <v>2</v>
      </c>
      <c r="F449" s="3" t="s">
        <v>120</v>
      </c>
      <c r="G449" s="2">
        <v>112.7</v>
      </c>
      <c r="H449" s="2">
        <v>0</v>
      </c>
      <c r="I449" s="23">
        <v>87</v>
      </c>
      <c r="J449" s="2">
        <v>0</v>
      </c>
      <c r="K449" s="28">
        <f t="shared" si="23"/>
        <v>77.196095829636207</v>
      </c>
      <c r="L449" s="28">
        <v>0</v>
      </c>
    </row>
    <row r="450" spans="1:12" ht="25.35" customHeight="1">
      <c r="A450" s="5" t="s">
        <v>8</v>
      </c>
      <c r="B450" s="4" t="s">
        <v>98</v>
      </c>
      <c r="C450" s="4" t="s">
        <v>4</v>
      </c>
      <c r="D450" s="3" t="s">
        <v>106</v>
      </c>
      <c r="E450" s="3" t="s">
        <v>2</v>
      </c>
      <c r="F450" s="3" t="s">
        <v>7</v>
      </c>
      <c r="G450" s="2">
        <v>27.5</v>
      </c>
      <c r="H450" s="2">
        <v>0</v>
      </c>
      <c r="I450" s="23">
        <v>9.4</v>
      </c>
      <c r="J450" s="2">
        <v>0</v>
      </c>
      <c r="K450" s="28">
        <f t="shared" si="23"/>
        <v>34.181818181818187</v>
      </c>
      <c r="L450" s="28">
        <v>0</v>
      </c>
    </row>
    <row r="451" spans="1:12" ht="25.35" customHeight="1">
      <c r="A451" s="5" t="s">
        <v>6</v>
      </c>
      <c r="B451" s="4" t="s">
        <v>98</v>
      </c>
      <c r="C451" s="4" t="s">
        <v>4</v>
      </c>
      <c r="D451" s="3" t="s">
        <v>106</v>
      </c>
      <c r="E451" s="3" t="s">
        <v>2</v>
      </c>
      <c r="F451" s="3" t="s">
        <v>1</v>
      </c>
      <c r="G451" s="2">
        <v>34.700000000000003</v>
      </c>
      <c r="H451" s="2">
        <v>0</v>
      </c>
      <c r="I451" s="23">
        <v>9.8000000000000007</v>
      </c>
      <c r="J451" s="2">
        <v>0</v>
      </c>
      <c r="K451" s="28">
        <f t="shared" si="23"/>
        <v>28.24207492795389</v>
      </c>
      <c r="L451" s="28">
        <v>0</v>
      </c>
    </row>
    <row r="452" spans="1:12" ht="25.35" customHeight="1">
      <c r="A452" s="5" t="s">
        <v>344</v>
      </c>
      <c r="B452" s="4" t="s">
        <v>98</v>
      </c>
      <c r="C452" s="4" t="s">
        <v>4</v>
      </c>
      <c r="D452" s="3" t="s">
        <v>106</v>
      </c>
      <c r="E452" s="3" t="s">
        <v>2</v>
      </c>
      <c r="F452" s="3" t="s">
        <v>119</v>
      </c>
      <c r="G452" s="2">
        <v>130.9</v>
      </c>
      <c r="H452" s="2">
        <v>0</v>
      </c>
      <c r="I452" s="23">
        <v>53.1</v>
      </c>
      <c r="J452" s="2">
        <v>0</v>
      </c>
      <c r="K452" s="28">
        <f t="shared" si="23"/>
        <v>40.565317035905267</v>
      </c>
      <c r="L452" s="28">
        <v>0</v>
      </c>
    </row>
    <row r="453" spans="1:12" ht="25.35" customHeight="1">
      <c r="A453" s="5" t="s">
        <v>81</v>
      </c>
      <c r="B453" s="4" t="s">
        <v>98</v>
      </c>
      <c r="C453" s="4" t="s">
        <v>4</v>
      </c>
      <c r="D453" s="3" t="s">
        <v>106</v>
      </c>
      <c r="E453" s="3" t="s">
        <v>2</v>
      </c>
      <c r="F453" s="3" t="s">
        <v>118</v>
      </c>
      <c r="G453" s="2">
        <v>30</v>
      </c>
      <c r="H453" s="2">
        <v>0</v>
      </c>
      <c r="I453" s="23">
        <v>29.4</v>
      </c>
      <c r="J453" s="2">
        <v>0</v>
      </c>
      <c r="K453" s="28">
        <f t="shared" si="23"/>
        <v>98</v>
      </c>
      <c r="L453" s="28">
        <v>0</v>
      </c>
    </row>
    <row r="454" spans="1:12" ht="25.35" customHeight="1">
      <c r="A454" s="5" t="s">
        <v>85</v>
      </c>
      <c r="B454" s="4" t="s">
        <v>98</v>
      </c>
      <c r="C454" s="4" t="s">
        <v>4</v>
      </c>
      <c r="D454" s="3" t="s">
        <v>106</v>
      </c>
      <c r="E454" s="3" t="s">
        <v>2</v>
      </c>
      <c r="F454" s="3" t="s">
        <v>117</v>
      </c>
      <c r="G454" s="2">
        <v>18.7</v>
      </c>
      <c r="H454" s="2">
        <v>0</v>
      </c>
      <c r="I454" s="23">
        <v>5.6</v>
      </c>
      <c r="J454" s="2">
        <v>0</v>
      </c>
      <c r="K454" s="28">
        <f t="shared" si="23"/>
        <v>29.946524064171122</v>
      </c>
      <c r="L454" s="28">
        <v>0</v>
      </c>
    </row>
    <row r="455" spans="1:12" ht="25.35" customHeight="1">
      <c r="A455" s="5" t="s">
        <v>345</v>
      </c>
      <c r="B455" s="4" t="s">
        <v>98</v>
      </c>
      <c r="C455" s="4" t="s">
        <v>4</v>
      </c>
      <c r="D455" s="3" t="s">
        <v>106</v>
      </c>
      <c r="E455" s="3" t="s">
        <v>2</v>
      </c>
      <c r="F455" s="3" t="s">
        <v>116</v>
      </c>
      <c r="G455" s="2">
        <v>34</v>
      </c>
      <c r="H455" s="2">
        <v>0</v>
      </c>
      <c r="I455" s="23">
        <v>23.1</v>
      </c>
      <c r="J455" s="2">
        <v>0</v>
      </c>
      <c r="K455" s="28">
        <f t="shared" si="23"/>
        <v>67.941176470588232</v>
      </c>
      <c r="L455" s="28">
        <v>0</v>
      </c>
    </row>
    <row r="456" spans="1:12" ht="22.5" customHeight="1">
      <c r="A456" s="9" t="s">
        <v>84</v>
      </c>
      <c r="B456" s="8" t="s">
        <v>98</v>
      </c>
      <c r="C456" s="8" t="s">
        <v>4</v>
      </c>
      <c r="D456" s="8" t="s">
        <v>106</v>
      </c>
      <c r="E456" s="8" t="s">
        <v>83</v>
      </c>
      <c r="F456" s="7"/>
      <c r="G456" s="34">
        <v>95.2</v>
      </c>
      <c r="H456" s="2">
        <v>0</v>
      </c>
      <c r="I456" s="35">
        <v>53</v>
      </c>
      <c r="J456" s="2">
        <v>0</v>
      </c>
      <c r="K456" s="28">
        <f t="shared" si="23"/>
        <v>55.67226890756303</v>
      </c>
      <c r="L456" s="28">
        <v>0</v>
      </c>
    </row>
    <row r="457" spans="1:12" ht="22.5" customHeight="1">
      <c r="A457" s="9" t="s">
        <v>82</v>
      </c>
      <c r="B457" s="8" t="s">
        <v>98</v>
      </c>
      <c r="C457" s="8" t="s">
        <v>4</v>
      </c>
      <c r="D457" s="8" t="s">
        <v>106</v>
      </c>
      <c r="E457" s="8" t="s">
        <v>79</v>
      </c>
      <c r="F457" s="7"/>
      <c r="G457" s="34">
        <v>95.2</v>
      </c>
      <c r="H457" s="2">
        <v>0</v>
      </c>
      <c r="I457" s="35">
        <v>53</v>
      </c>
      <c r="J457" s="2">
        <v>0</v>
      </c>
      <c r="K457" s="28">
        <f t="shared" si="23"/>
        <v>55.67226890756303</v>
      </c>
      <c r="L457" s="28">
        <v>0</v>
      </c>
    </row>
    <row r="458" spans="1:12" ht="25.35" customHeight="1">
      <c r="A458" s="5" t="s">
        <v>81</v>
      </c>
      <c r="B458" s="4" t="s">
        <v>98</v>
      </c>
      <c r="C458" s="4" t="s">
        <v>4</v>
      </c>
      <c r="D458" s="3" t="s">
        <v>106</v>
      </c>
      <c r="E458" s="3" t="s">
        <v>79</v>
      </c>
      <c r="F458" s="3" t="s">
        <v>78</v>
      </c>
      <c r="G458" s="2">
        <v>95.2</v>
      </c>
      <c r="H458" s="2">
        <v>0</v>
      </c>
      <c r="I458" s="23">
        <v>53</v>
      </c>
      <c r="J458" s="2">
        <v>0</v>
      </c>
      <c r="K458" s="28">
        <f t="shared" si="23"/>
        <v>55.67226890756303</v>
      </c>
      <c r="L458" s="28">
        <v>0</v>
      </c>
    </row>
    <row r="459" spans="1:12" ht="62.25" customHeight="1">
      <c r="A459" s="9" t="s">
        <v>44</v>
      </c>
      <c r="B459" s="8" t="s">
        <v>98</v>
      </c>
      <c r="C459" s="8" t="s">
        <v>4</v>
      </c>
      <c r="D459" s="8" t="s">
        <v>43</v>
      </c>
      <c r="E459" s="7"/>
      <c r="F459" s="7"/>
      <c r="G459" s="34">
        <f>G460</f>
        <v>1118.8</v>
      </c>
      <c r="H459" s="34">
        <f>H460</f>
        <v>0</v>
      </c>
      <c r="I459" s="34">
        <f>I460</f>
        <v>15.5</v>
      </c>
      <c r="J459" s="34">
        <f>J460</f>
        <v>0</v>
      </c>
      <c r="K459" s="28">
        <f t="shared" si="23"/>
        <v>1.3854129424383268</v>
      </c>
      <c r="L459" s="28">
        <v>0</v>
      </c>
    </row>
    <row r="460" spans="1:12" ht="25.35" customHeight="1">
      <c r="A460" s="9" t="s">
        <v>115</v>
      </c>
      <c r="B460" s="8" t="s">
        <v>98</v>
      </c>
      <c r="C460" s="8" t="s">
        <v>4</v>
      </c>
      <c r="D460" s="8" t="s">
        <v>114</v>
      </c>
      <c r="E460" s="7"/>
      <c r="F460" s="7"/>
      <c r="G460" s="34">
        <f>G461+G465+G469</f>
        <v>1118.8</v>
      </c>
      <c r="H460" s="34">
        <f>H461+H465+H469</f>
        <v>0</v>
      </c>
      <c r="I460" s="34">
        <f>I461+I465+I469</f>
        <v>15.5</v>
      </c>
      <c r="J460" s="34">
        <f>J461+J465+J469</f>
        <v>0</v>
      </c>
      <c r="K460" s="28">
        <f t="shared" ref="K460:K523" si="24">I460/G460*100</f>
        <v>1.3854129424383268</v>
      </c>
      <c r="L460" s="28">
        <v>0</v>
      </c>
    </row>
    <row r="461" spans="1:12" ht="25.35" customHeight="1">
      <c r="A461" s="11" t="s">
        <v>115</v>
      </c>
      <c r="B461" s="4" t="s">
        <v>98</v>
      </c>
      <c r="C461" s="4" t="s">
        <v>4</v>
      </c>
      <c r="D461" s="4" t="s">
        <v>114</v>
      </c>
      <c r="E461" s="7"/>
      <c r="F461" s="7"/>
      <c r="G461" s="37">
        <v>44.5</v>
      </c>
      <c r="H461" s="37">
        <v>0</v>
      </c>
      <c r="I461" s="38">
        <v>15.5</v>
      </c>
      <c r="J461" s="37">
        <v>0</v>
      </c>
      <c r="K461" s="28">
        <f t="shared" si="24"/>
        <v>34.831460674157306</v>
      </c>
      <c r="L461" s="28">
        <v>0</v>
      </c>
    </row>
    <row r="462" spans="1:12" ht="24.2" customHeight="1">
      <c r="A462" s="9" t="s">
        <v>13</v>
      </c>
      <c r="B462" s="8" t="s">
        <v>98</v>
      </c>
      <c r="C462" s="8" t="s">
        <v>4</v>
      </c>
      <c r="D462" s="8" t="s">
        <v>114</v>
      </c>
      <c r="E462" s="8" t="s">
        <v>12</v>
      </c>
      <c r="F462" s="7"/>
      <c r="G462" s="34">
        <v>44.5</v>
      </c>
      <c r="H462" s="34">
        <v>0</v>
      </c>
      <c r="I462" s="35">
        <v>15.5</v>
      </c>
      <c r="J462" s="34">
        <v>0</v>
      </c>
      <c r="K462" s="28">
        <f t="shared" si="24"/>
        <v>34.831460674157306</v>
      </c>
      <c r="L462" s="28">
        <v>0</v>
      </c>
    </row>
    <row r="463" spans="1:12" ht="35.65" customHeight="1">
      <c r="A463" s="9" t="s">
        <v>11</v>
      </c>
      <c r="B463" s="8" t="s">
        <v>98</v>
      </c>
      <c r="C463" s="8" t="s">
        <v>4</v>
      </c>
      <c r="D463" s="8" t="s">
        <v>114</v>
      </c>
      <c r="E463" s="8" t="s">
        <v>2</v>
      </c>
      <c r="F463" s="7"/>
      <c r="G463" s="34">
        <v>44.5</v>
      </c>
      <c r="H463" s="34">
        <v>0</v>
      </c>
      <c r="I463" s="35">
        <v>15.5</v>
      </c>
      <c r="J463" s="34">
        <v>0</v>
      </c>
      <c r="K463" s="28">
        <f t="shared" si="24"/>
        <v>34.831460674157306</v>
      </c>
      <c r="L463" s="28">
        <v>0</v>
      </c>
    </row>
    <row r="464" spans="1:12" ht="25.35" customHeight="1">
      <c r="A464" s="5" t="s">
        <v>85</v>
      </c>
      <c r="B464" s="4" t="s">
        <v>98</v>
      </c>
      <c r="C464" s="4" t="s">
        <v>4</v>
      </c>
      <c r="D464" s="3" t="s">
        <v>114</v>
      </c>
      <c r="E464" s="3" t="s">
        <v>2</v>
      </c>
      <c r="F464" s="3" t="s">
        <v>18</v>
      </c>
      <c r="G464" s="2">
        <v>44.5</v>
      </c>
      <c r="H464" s="2">
        <v>0</v>
      </c>
      <c r="I464" s="23">
        <v>15.5</v>
      </c>
      <c r="J464" s="2">
        <v>0</v>
      </c>
      <c r="K464" s="28">
        <f t="shared" si="24"/>
        <v>34.831460674157306</v>
      </c>
      <c r="L464" s="28">
        <v>0</v>
      </c>
    </row>
    <row r="465" spans="1:12" ht="35.65" customHeight="1">
      <c r="A465" s="11" t="s">
        <v>113</v>
      </c>
      <c r="B465" s="4" t="s">
        <v>98</v>
      </c>
      <c r="C465" s="4" t="s">
        <v>4</v>
      </c>
      <c r="D465" s="4" t="s">
        <v>112</v>
      </c>
      <c r="E465" s="7"/>
      <c r="F465" s="7"/>
      <c r="G465" s="37">
        <v>629.4</v>
      </c>
      <c r="H465" s="37">
        <v>0</v>
      </c>
      <c r="I465" s="38">
        <v>0</v>
      </c>
      <c r="J465" s="37">
        <v>0</v>
      </c>
      <c r="K465" s="28">
        <f t="shared" si="24"/>
        <v>0</v>
      </c>
      <c r="L465" s="28">
        <v>0</v>
      </c>
    </row>
    <row r="466" spans="1:12" ht="24.2" customHeight="1">
      <c r="A466" s="9" t="s">
        <v>13</v>
      </c>
      <c r="B466" s="8" t="s">
        <v>98</v>
      </c>
      <c r="C466" s="8" t="s">
        <v>4</v>
      </c>
      <c r="D466" s="8" t="s">
        <v>112</v>
      </c>
      <c r="E466" s="8" t="s">
        <v>12</v>
      </c>
      <c r="F466" s="7"/>
      <c r="G466" s="34">
        <v>629.4</v>
      </c>
      <c r="H466" s="34">
        <v>0</v>
      </c>
      <c r="I466" s="35">
        <v>0</v>
      </c>
      <c r="J466" s="34">
        <v>0</v>
      </c>
      <c r="K466" s="28">
        <f t="shared" si="24"/>
        <v>0</v>
      </c>
      <c r="L466" s="28">
        <v>0</v>
      </c>
    </row>
    <row r="467" spans="1:12" ht="35.65" customHeight="1">
      <c r="A467" s="9" t="s">
        <v>11</v>
      </c>
      <c r="B467" s="8" t="s">
        <v>98</v>
      </c>
      <c r="C467" s="8" t="s">
        <v>4</v>
      </c>
      <c r="D467" s="8" t="s">
        <v>112</v>
      </c>
      <c r="E467" s="8" t="s">
        <v>2</v>
      </c>
      <c r="F467" s="7"/>
      <c r="G467" s="34">
        <v>629.4</v>
      </c>
      <c r="H467" s="34">
        <v>0</v>
      </c>
      <c r="I467" s="35">
        <v>0</v>
      </c>
      <c r="J467" s="34">
        <v>0</v>
      </c>
      <c r="K467" s="28">
        <f t="shared" si="24"/>
        <v>0</v>
      </c>
      <c r="L467" s="28">
        <v>0</v>
      </c>
    </row>
    <row r="468" spans="1:12" ht="25.35" customHeight="1">
      <c r="A468" s="26" t="s">
        <v>85</v>
      </c>
      <c r="B468" s="4" t="s">
        <v>98</v>
      </c>
      <c r="C468" s="4" t="s">
        <v>4</v>
      </c>
      <c r="D468" s="3" t="s">
        <v>112</v>
      </c>
      <c r="E468" s="3" t="s">
        <v>2</v>
      </c>
      <c r="F468" s="3" t="s">
        <v>111</v>
      </c>
      <c r="G468" s="2">
        <v>629.4</v>
      </c>
      <c r="H468" s="2">
        <v>0</v>
      </c>
      <c r="I468" s="23">
        <v>0</v>
      </c>
      <c r="J468" s="2">
        <v>0</v>
      </c>
      <c r="K468" s="28">
        <f t="shared" si="24"/>
        <v>0</v>
      </c>
      <c r="L468" s="28">
        <v>0</v>
      </c>
    </row>
    <row r="469" spans="1:12" ht="58.15" customHeight="1">
      <c r="A469" s="11" t="s">
        <v>110</v>
      </c>
      <c r="B469" s="4" t="s">
        <v>98</v>
      </c>
      <c r="C469" s="4" t="s">
        <v>4</v>
      </c>
      <c r="D469" s="4" t="s">
        <v>109</v>
      </c>
      <c r="E469" s="7"/>
      <c r="F469" s="7"/>
      <c r="G469" s="37">
        <v>444.9</v>
      </c>
      <c r="H469" s="37">
        <v>0</v>
      </c>
      <c r="I469" s="38">
        <v>0</v>
      </c>
      <c r="J469" s="37">
        <v>0</v>
      </c>
      <c r="K469" s="28">
        <f t="shared" si="24"/>
        <v>0</v>
      </c>
      <c r="L469" s="28">
        <v>0</v>
      </c>
    </row>
    <row r="470" spans="1:12" ht="24.2" customHeight="1">
      <c r="A470" s="9" t="s">
        <v>13</v>
      </c>
      <c r="B470" s="8" t="s">
        <v>98</v>
      </c>
      <c r="C470" s="8" t="s">
        <v>4</v>
      </c>
      <c r="D470" s="8" t="s">
        <v>109</v>
      </c>
      <c r="E470" s="8" t="s">
        <v>12</v>
      </c>
      <c r="F470" s="7"/>
      <c r="G470" s="34">
        <v>444.9</v>
      </c>
      <c r="H470" s="34">
        <v>0</v>
      </c>
      <c r="I470" s="35">
        <v>0</v>
      </c>
      <c r="J470" s="34">
        <v>0</v>
      </c>
      <c r="K470" s="28">
        <f t="shared" si="24"/>
        <v>0</v>
      </c>
      <c r="L470" s="28">
        <v>0</v>
      </c>
    </row>
    <row r="471" spans="1:12" ht="35.65" customHeight="1">
      <c r="A471" s="9" t="s">
        <v>11</v>
      </c>
      <c r="B471" s="8" t="s">
        <v>98</v>
      </c>
      <c r="C471" s="8" t="s">
        <v>4</v>
      </c>
      <c r="D471" s="8" t="s">
        <v>109</v>
      </c>
      <c r="E471" s="8" t="s">
        <v>2</v>
      </c>
      <c r="F471" s="7"/>
      <c r="G471" s="34">
        <v>444.9</v>
      </c>
      <c r="H471" s="34">
        <v>0</v>
      </c>
      <c r="I471" s="35">
        <v>0</v>
      </c>
      <c r="J471" s="34">
        <v>0</v>
      </c>
      <c r="K471" s="28">
        <f t="shared" si="24"/>
        <v>0</v>
      </c>
      <c r="L471" s="28">
        <v>0</v>
      </c>
    </row>
    <row r="472" spans="1:12" ht="25.35" customHeight="1">
      <c r="A472" s="5" t="s">
        <v>85</v>
      </c>
      <c r="B472" s="4" t="s">
        <v>98</v>
      </c>
      <c r="C472" s="4" t="s">
        <v>4</v>
      </c>
      <c r="D472" s="3" t="s">
        <v>109</v>
      </c>
      <c r="E472" s="3" t="s">
        <v>2</v>
      </c>
      <c r="F472" s="3" t="s">
        <v>108</v>
      </c>
      <c r="G472" s="2">
        <v>444.9</v>
      </c>
      <c r="H472" s="2">
        <v>0</v>
      </c>
      <c r="I472" s="23">
        <v>0</v>
      </c>
      <c r="J472" s="2">
        <v>0</v>
      </c>
      <c r="K472" s="28">
        <f t="shared" si="24"/>
        <v>0</v>
      </c>
      <c r="L472" s="28">
        <v>0</v>
      </c>
    </row>
    <row r="473" spans="1:12" ht="69.2" customHeight="1">
      <c r="A473" s="9" t="s">
        <v>99</v>
      </c>
      <c r="B473" s="8" t="s">
        <v>98</v>
      </c>
      <c r="C473" s="8" t="s">
        <v>4</v>
      </c>
      <c r="D473" s="8" t="s">
        <v>97</v>
      </c>
      <c r="E473" s="7"/>
      <c r="F473" s="7"/>
      <c r="G473" s="34">
        <f>G474</f>
        <v>376.4</v>
      </c>
      <c r="H473" s="34">
        <f>H474</f>
        <v>0</v>
      </c>
      <c r="I473" s="34">
        <f>I474</f>
        <v>154.6</v>
      </c>
      <c r="J473" s="34">
        <f>J474</f>
        <v>0</v>
      </c>
      <c r="K473" s="28">
        <f t="shared" si="24"/>
        <v>41.073326248671627</v>
      </c>
      <c r="L473" s="28">
        <v>0</v>
      </c>
    </row>
    <row r="474" spans="1:12" ht="69.2" customHeight="1">
      <c r="A474" s="11" t="s">
        <v>99</v>
      </c>
      <c r="B474" s="4" t="s">
        <v>98</v>
      </c>
      <c r="C474" s="4" t="s">
        <v>4</v>
      </c>
      <c r="D474" s="4" t="s">
        <v>97</v>
      </c>
      <c r="E474" s="7"/>
      <c r="F474" s="7"/>
      <c r="G474" s="37">
        <v>376.4</v>
      </c>
      <c r="H474" s="37">
        <v>0</v>
      </c>
      <c r="I474" s="38">
        <v>154.6</v>
      </c>
      <c r="J474" s="37">
        <v>0</v>
      </c>
      <c r="K474" s="28">
        <f t="shared" si="24"/>
        <v>41.073326248671627</v>
      </c>
      <c r="L474" s="28">
        <v>0</v>
      </c>
    </row>
    <row r="475" spans="1:12" ht="24.2" customHeight="1">
      <c r="A475" s="9" t="s">
        <v>13</v>
      </c>
      <c r="B475" s="8" t="s">
        <v>98</v>
      </c>
      <c r="C475" s="8" t="s">
        <v>4</v>
      </c>
      <c r="D475" s="8" t="s">
        <v>97</v>
      </c>
      <c r="E475" s="8" t="s">
        <v>12</v>
      </c>
      <c r="F475" s="7"/>
      <c r="G475" s="34">
        <v>376.4</v>
      </c>
      <c r="H475" s="34">
        <v>0</v>
      </c>
      <c r="I475" s="35">
        <v>154.6</v>
      </c>
      <c r="J475" s="34">
        <v>0</v>
      </c>
      <c r="K475" s="28">
        <f t="shared" si="24"/>
        <v>41.073326248671627</v>
      </c>
      <c r="L475" s="28">
        <v>0</v>
      </c>
    </row>
    <row r="476" spans="1:12" ht="35.65" customHeight="1">
      <c r="A476" s="9" t="s">
        <v>11</v>
      </c>
      <c r="B476" s="8" t="s">
        <v>98</v>
      </c>
      <c r="C476" s="8" t="s">
        <v>4</v>
      </c>
      <c r="D476" s="8" t="s">
        <v>97</v>
      </c>
      <c r="E476" s="8" t="s">
        <v>2</v>
      </c>
      <c r="F476" s="7"/>
      <c r="G476" s="34">
        <v>376.4</v>
      </c>
      <c r="H476" s="34">
        <v>0</v>
      </c>
      <c r="I476" s="35">
        <v>154.6</v>
      </c>
      <c r="J476" s="34">
        <v>0</v>
      </c>
      <c r="K476" s="28">
        <f t="shared" si="24"/>
        <v>41.073326248671627</v>
      </c>
      <c r="L476" s="28">
        <v>0</v>
      </c>
    </row>
    <row r="477" spans="1:12" ht="25.35" customHeight="1">
      <c r="A477" s="5" t="s">
        <v>6</v>
      </c>
      <c r="B477" s="4" t="s">
        <v>98</v>
      </c>
      <c r="C477" s="4" t="s">
        <v>4</v>
      </c>
      <c r="D477" s="3" t="s">
        <v>97</v>
      </c>
      <c r="E477" s="3" t="s">
        <v>2</v>
      </c>
      <c r="F477" s="3" t="s">
        <v>1</v>
      </c>
      <c r="G477" s="2">
        <v>376.4</v>
      </c>
      <c r="H477" s="2">
        <v>0</v>
      </c>
      <c r="I477" s="23">
        <v>154.6</v>
      </c>
      <c r="J477" s="2">
        <v>0</v>
      </c>
      <c r="K477" s="28">
        <f t="shared" si="24"/>
        <v>41.073326248671627</v>
      </c>
      <c r="L477" s="28">
        <v>0</v>
      </c>
    </row>
    <row r="478" spans="1:12" ht="80.650000000000006" customHeight="1">
      <c r="A478" s="9" t="s">
        <v>67</v>
      </c>
      <c r="B478" s="8" t="s">
        <v>98</v>
      </c>
      <c r="C478" s="8" t="s">
        <v>4</v>
      </c>
      <c r="D478" s="8" t="s">
        <v>64</v>
      </c>
      <c r="E478" s="7"/>
      <c r="F478" s="7"/>
      <c r="G478" s="34">
        <f>G479</f>
        <v>10</v>
      </c>
      <c r="H478" s="34">
        <f>H479</f>
        <v>0</v>
      </c>
      <c r="I478" s="34">
        <f>I479</f>
        <v>0</v>
      </c>
      <c r="J478" s="34">
        <f>J479</f>
        <v>0</v>
      </c>
      <c r="K478" s="28">
        <f t="shared" si="24"/>
        <v>0</v>
      </c>
      <c r="L478" s="28">
        <v>0</v>
      </c>
    </row>
    <row r="479" spans="1:12" ht="69.2" customHeight="1">
      <c r="A479" s="11" t="s">
        <v>67</v>
      </c>
      <c r="B479" s="4" t="s">
        <v>98</v>
      </c>
      <c r="C479" s="4" t="s">
        <v>4</v>
      </c>
      <c r="D479" s="4" t="s">
        <v>64</v>
      </c>
      <c r="E479" s="7"/>
      <c r="F479" s="7"/>
      <c r="G479" s="37">
        <v>10</v>
      </c>
      <c r="H479" s="37">
        <v>0</v>
      </c>
      <c r="I479" s="38">
        <v>0</v>
      </c>
      <c r="J479" s="37">
        <v>0</v>
      </c>
      <c r="K479" s="28">
        <f t="shared" si="24"/>
        <v>0</v>
      </c>
      <c r="L479" s="28">
        <v>0</v>
      </c>
    </row>
    <row r="480" spans="1:12" ht="24.2" customHeight="1">
      <c r="A480" s="9" t="s">
        <v>13</v>
      </c>
      <c r="B480" s="8" t="s">
        <v>98</v>
      </c>
      <c r="C480" s="8" t="s">
        <v>4</v>
      </c>
      <c r="D480" s="8" t="s">
        <v>64</v>
      </c>
      <c r="E480" s="8" t="s">
        <v>12</v>
      </c>
      <c r="F480" s="7"/>
      <c r="G480" s="34">
        <v>10</v>
      </c>
      <c r="H480" s="34">
        <v>0</v>
      </c>
      <c r="I480" s="35">
        <v>0</v>
      </c>
      <c r="J480" s="34">
        <v>0</v>
      </c>
      <c r="K480" s="28">
        <f t="shared" si="24"/>
        <v>0</v>
      </c>
      <c r="L480" s="28">
        <v>0</v>
      </c>
    </row>
    <row r="481" spans="1:12" ht="35.65" customHeight="1">
      <c r="A481" s="9" t="s">
        <v>11</v>
      </c>
      <c r="B481" s="8" t="s">
        <v>98</v>
      </c>
      <c r="C481" s="8" t="s">
        <v>4</v>
      </c>
      <c r="D481" s="8" t="s">
        <v>64</v>
      </c>
      <c r="E481" s="8" t="s">
        <v>2</v>
      </c>
      <c r="F481" s="7"/>
      <c r="G481" s="34">
        <v>10</v>
      </c>
      <c r="H481" s="34">
        <v>0</v>
      </c>
      <c r="I481" s="35">
        <v>0</v>
      </c>
      <c r="J481" s="34">
        <v>0</v>
      </c>
      <c r="K481" s="28">
        <f t="shared" si="24"/>
        <v>0</v>
      </c>
      <c r="L481" s="28">
        <v>0</v>
      </c>
    </row>
    <row r="482" spans="1:12" ht="25.35" customHeight="1">
      <c r="A482" s="5" t="s">
        <v>66</v>
      </c>
      <c r="B482" s="4" t="s">
        <v>98</v>
      </c>
      <c r="C482" s="4" t="s">
        <v>4</v>
      </c>
      <c r="D482" s="3" t="s">
        <v>64</v>
      </c>
      <c r="E482" s="3" t="s">
        <v>2</v>
      </c>
      <c r="F482" s="3" t="s">
        <v>63</v>
      </c>
      <c r="G482" s="2">
        <v>10</v>
      </c>
      <c r="H482" s="2">
        <v>0</v>
      </c>
      <c r="I482" s="23">
        <v>0</v>
      </c>
      <c r="J482" s="2">
        <v>0</v>
      </c>
      <c r="K482" s="28">
        <f t="shared" si="24"/>
        <v>0</v>
      </c>
      <c r="L482" s="28">
        <v>0</v>
      </c>
    </row>
    <row r="483" spans="1:12" ht="24.2" customHeight="1">
      <c r="A483" s="14" t="s">
        <v>107</v>
      </c>
      <c r="B483" s="13" t="s">
        <v>98</v>
      </c>
      <c r="C483" s="13" t="s">
        <v>98</v>
      </c>
      <c r="D483" s="7"/>
      <c r="E483" s="7"/>
      <c r="F483" s="7"/>
      <c r="G483" s="33">
        <f>G484+G495</f>
        <v>753</v>
      </c>
      <c r="H483" s="33">
        <f>H484+H495</f>
        <v>0</v>
      </c>
      <c r="I483" s="33">
        <f>I484+I495</f>
        <v>752.8</v>
      </c>
      <c r="J483" s="33">
        <f>J484+J495</f>
        <v>0</v>
      </c>
      <c r="K483" s="27">
        <f t="shared" si="24"/>
        <v>99.973439575033197</v>
      </c>
      <c r="L483" s="27">
        <v>0</v>
      </c>
    </row>
    <row r="484" spans="1:12" ht="58.15" customHeight="1">
      <c r="A484" s="9" t="s">
        <v>30</v>
      </c>
      <c r="B484" s="8" t="s">
        <v>98</v>
      </c>
      <c r="C484" s="8" t="s">
        <v>98</v>
      </c>
      <c r="D484" s="8" t="s">
        <v>29</v>
      </c>
      <c r="E484" s="7"/>
      <c r="F484" s="7"/>
      <c r="G484" s="34">
        <f>G485</f>
        <v>557</v>
      </c>
      <c r="H484" s="34">
        <f>H485</f>
        <v>0</v>
      </c>
      <c r="I484" s="34">
        <f>I485</f>
        <v>556.79999999999995</v>
      </c>
      <c r="J484" s="34">
        <f>J485</f>
        <v>0</v>
      </c>
      <c r="K484" s="28">
        <f t="shared" si="24"/>
        <v>99.964093357271082</v>
      </c>
      <c r="L484" s="28">
        <v>0</v>
      </c>
    </row>
    <row r="485" spans="1:12" ht="25.35" customHeight="1">
      <c r="A485" s="9" t="s">
        <v>104</v>
      </c>
      <c r="B485" s="8" t="s">
        <v>98</v>
      </c>
      <c r="C485" s="8" t="s">
        <v>98</v>
      </c>
      <c r="D485" s="8" t="s">
        <v>106</v>
      </c>
      <c r="E485" s="7"/>
      <c r="F485" s="7"/>
      <c r="G485" s="34">
        <f>G486+G491</f>
        <v>557</v>
      </c>
      <c r="H485" s="34">
        <f>H486+H491</f>
        <v>0</v>
      </c>
      <c r="I485" s="34">
        <f>I486+I491</f>
        <v>556.79999999999995</v>
      </c>
      <c r="J485" s="34">
        <f>J486+J491</f>
        <v>0</v>
      </c>
      <c r="K485" s="28">
        <f t="shared" si="24"/>
        <v>99.964093357271082</v>
      </c>
      <c r="L485" s="28">
        <v>0</v>
      </c>
    </row>
    <row r="486" spans="1:12" ht="25.35" customHeight="1">
      <c r="A486" s="11" t="s">
        <v>104</v>
      </c>
      <c r="B486" s="4" t="s">
        <v>98</v>
      </c>
      <c r="C486" s="4" t="s">
        <v>98</v>
      </c>
      <c r="D486" s="4" t="s">
        <v>105</v>
      </c>
      <c r="E486" s="7"/>
      <c r="F486" s="7"/>
      <c r="G486" s="37">
        <v>350</v>
      </c>
      <c r="H486" s="37">
        <v>0</v>
      </c>
      <c r="I486" s="38">
        <v>350</v>
      </c>
      <c r="J486" s="37">
        <v>0</v>
      </c>
      <c r="K486" s="28">
        <f t="shared" si="24"/>
        <v>100</v>
      </c>
      <c r="L486" s="28">
        <v>0</v>
      </c>
    </row>
    <row r="487" spans="1:12" ht="24.2" customHeight="1">
      <c r="A487" s="9" t="s">
        <v>13</v>
      </c>
      <c r="B487" s="8" t="s">
        <v>98</v>
      </c>
      <c r="C487" s="8" t="s">
        <v>98</v>
      </c>
      <c r="D487" s="8" t="s">
        <v>105</v>
      </c>
      <c r="E487" s="8" t="s">
        <v>12</v>
      </c>
      <c r="F487" s="7"/>
      <c r="G487" s="34">
        <v>350</v>
      </c>
      <c r="H487" s="34">
        <v>0</v>
      </c>
      <c r="I487" s="35">
        <v>350</v>
      </c>
      <c r="J487" s="34">
        <v>0</v>
      </c>
      <c r="K487" s="28">
        <f t="shared" si="24"/>
        <v>100</v>
      </c>
      <c r="L487" s="28">
        <v>0</v>
      </c>
    </row>
    <row r="488" spans="1:12" ht="35.65" customHeight="1">
      <c r="A488" s="9" t="s">
        <v>11</v>
      </c>
      <c r="B488" s="8" t="s">
        <v>98</v>
      </c>
      <c r="C488" s="8" t="s">
        <v>98</v>
      </c>
      <c r="D488" s="8" t="s">
        <v>105</v>
      </c>
      <c r="E488" s="8" t="s">
        <v>2</v>
      </c>
      <c r="F488" s="7"/>
      <c r="G488" s="34">
        <v>350</v>
      </c>
      <c r="H488" s="34">
        <v>0</v>
      </c>
      <c r="I488" s="35">
        <v>350</v>
      </c>
      <c r="J488" s="34">
        <v>0</v>
      </c>
      <c r="K488" s="28">
        <f t="shared" si="24"/>
        <v>100</v>
      </c>
      <c r="L488" s="28">
        <v>0</v>
      </c>
    </row>
    <row r="489" spans="1:12" ht="25.35" customHeight="1">
      <c r="A489" s="5" t="s">
        <v>6</v>
      </c>
      <c r="B489" s="4" t="s">
        <v>98</v>
      </c>
      <c r="C489" s="4" t="s">
        <v>98</v>
      </c>
      <c r="D489" s="3" t="s">
        <v>105</v>
      </c>
      <c r="E489" s="3" t="s">
        <v>2</v>
      </c>
      <c r="F489" s="3" t="s">
        <v>1</v>
      </c>
      <c r="G489" s="2">
        <v>273.5</v>
      </c>
      <c r="H489" s="2">
        <v>0</v>
      </c>
      <c r="I489" s="23">
        <v>273.5</v>
      </c>
      <c r="J489" s="2">
        <v>0</v>
      </c>
      <c r="K489" s="28">
        <f t="shared" si="24"/>
        <v>100</v>
      </c>
      <c r="L489" s="28">
        <v>0</v>
      </c>
    </row>
    <row r="490" spans="1:12" ht="25.35" customHeight="1">
      <c r="A490" s="5" t="s">
        <v>66</v>
      </c>
      <c r="B490" s="4" t="s">
        <v>98</v>
      </c>
      <c r="C490" s="4" t="s">
        <v>98</v>
      </c>
      <c r="D490" s="3" t="s">
        <v>105</v>
      </c>
      <c r="E490" s="3" t="s">
        <v>2</v>
      </c>
      <c r="F490" s="3" t="s">
        <v>63</v>
      </c>
      <c r="G490" s="2">
        <v>76.5</v>
      </c>
      <c r="H490" s="2">
        <v>0</v>
      </c>
      <c r="I490" s="23">
        <v>76.5</v>
      </c>
      <c r="J490" s="2">
        <v>0</v>
      </c>
      <c r="K490" s="28">
        <f t="shared" si="24"/>
        <v>100</v>
      </c>
      <c r="L490" s="28">
        <v>0</v>
      </c>
    </row>
    <row r="491" spans="1:12" ht="25.35" customHeight="1">
      <c r="A491" s="11" t="s">
        <v>104</v>
      </c>
      <c r="B491" s="4" t="s">
        <v>98</v>
      </c>
      <c r="C491" s="4" t="s">
        <v>98</v>
      </c>
      <c r="D491" s="4" t="s">
        <v>103</v>
      </c>
      <c r="E491" s="7"/>
      <c r="F491" s="7"/>
      <c r="G491" s="37">
        <v>207</v>
      </c>
      <c r="H491" s="37">
        <v>0</v>
      </c>
      <c r="I491" s="38">
        <v>206.8</v>
      </c>
      <c r="J491" s="37">
        <v>0</v>
      </c>
      <c r="K491" s="28">
        <f t="shared" si="24"/>
        <v>99.903381642512073</v>
      </c>
      <c r="L491" s="28">
        <v>0</v>
      </c>
    </row>
    <row r="492" spans="1:12" ht="24.2" customHeight="1">
      <c r="A492" s="9" t="s">
        <v>13</v>
      </c>
      <c r="B492" s="8" t="s">
        <v>98</v>
      </c>
      <c r="C492" s="8" t="s">
        <v>98</v>
      </c>
      <c r="D492" s="8" t="s">
        <v>103</v>
      </c>
      <c r="E492" s="8" t="s">
        <v>12</v>
      </c>
      <c r="F492" s="7"/>
      <c r="G492" s="34">
        <v>207</v>
      </c>
      <c r="H492" s="34">
        <v>0</v>
      </c>
      <c r="I492" s="35">
        <v>206.8</v>
      </c>
      <c r="J492" s="34">
        <v>0</v>
      </c>
      <c r="K492" s="28">
        <f t="shared" si="24"/>
        <v>99.903381642512073</v>
      </c>
      <c r="L492" s="28">
        <v>0</v>
      </c>
    </row>
    <row r="493" spans="1:12" ht="35.65" customHeight="1">
      <c r="A493" s="9" t="s">
        <v>11</v>
      </c>
      <c r="B493" s="8" t="s">
        <v>98</v>
      </c>
      <c r="C493" s="8" t="s">
        <v>98</v>
      </c>
      <c r="D493" s="8" t="s">
        <v>103</v>
      </c>
      <c r="E493" s="8" t="s">
        <v>2</v>
      </c>
      <c r="F493" s="7"/>
      <c r="G493" s="34">
        <v>207</v>
      </c>
      <c r="H493" s="34">
        <v>0</v>
      </c>
      <c r="I493" s="35">
        <v>206.8</v>
      </c>
      <c r="J493" s="34">
        <v>0</v>
      </c>
      <c r="K493" s="28">
        <f t="shared" si="24"/>
        <v>99.903381642512073</v>
      </c>
      <c r="L493" s="28">
        <v>0</v>
      </c>
    </row>
    <row r="494" spans="1:12" ht="25.35" customHeight="1">
      <c r="A494" s="5" t="s">
        <v>6</v>
      </c>
      <c r="B494" s="4" t="s">
        <v>98</v>
      </c>
      <c r="C494" s="4" t="s">
        <v>98</v>
      </c>
      <c r="D494" s="3" t="s">
        <v>103</v>
      </c>
      <c r="E494" s="3" t="s">
        <v>2</v>
      </c>
      <c r="F494" s="3" t="s">
        <v>1</v>
      </c>
      <c r="G494" s="2">
        <v>207</v>
      </c>
      <c r="H494" s="2">
        <v>0</v>
      </c>
      <c r="I494" s="23">
        <v>206.8</v>
      </c>
      <c r="J494" s="2">
        <v>0</v>
      </c>
      <c r="K494" s="28">
        <f t="shared" si="24"/>
        <v>99.903381642512073</v>
      </c>
      <c r="L494" s="28">
        <v>0</v>
      </c>
    </row>
    <row r="495" spans="1:12" ht="58.15" customHeight="1">
      <c r="A495" s="9" t="s">
        <v>44</v>
      </c>
      <c r="B495" s="8" t="s">
        <v>98</v>
      </c>
      <c r="C495" s="8" t="s">
        <v>98</v>
      </c>
      <c r="D495" s="8" t="s">
        <v>43</v>
      </c>
      <c r="E495" s="7"/>
      <c r="F495" s="7"/>
      <c r="G495" s="34">
        <f>G496</f>
        <v>196</v>
      </c>
      <c r="H495" s="34">
        <f>H496</f>
        <v>0</v>
      </c>
      <c r="I495" s="34">
        <f>I496</f>
        <v>196</v>
      </c>
      <c r="J495" s="34">
        <f>J496</f>
        <v>0</v>
      </c>
      <c r="K495" s="28">
        <f t="shared" si="24"/>
        <v>100</v>
      </c>
      <c r="L495" s="28">
        <v>0</v>
      </c>
    </row>
    <row r="496" spans="1:12" ht="25.35" customHeight="1">
      <c r="A496" s="11" t="s">
        <v>102</v>
      </c>
      <c r="B496" s="4" t="s">
        <v>98</v>
      </c>
      <c r="C496" s="4" t="s">
        <v>98</v>
      </c>
      <c r="D496" s="4" t="s">
        <v>101</v>
      </c>
      <c r="E496" s="7"/>
      <c r="F496" s="7"/>
      <c r="G496" s="37">
        <v>196</v>
      </c>
      <c r="H496" s="37">
        <v>0</v>
      </c>
      <c r="I496" s="38">
        <v>196</v>
      </c>
      <c r="J496" s="37">
        <v>0</v>
      </c>
      <c r="K496" s="28">
        <f t="shared" si="24"/>
        <v>100</v>
      </c>
      <c r="L496" s="28">
        <v>0</v>
      </c>
    </row>
    <row r="497" spans="1:12" ht="24.2" customHeight="1">
      <c r="A497" s="9" t="s">
        <v>13</v>
      </c>
      <c r="B497" s="8" t="s">
        <v>98</v>
      </c>
      <c r="C497" s="8" t="s">
        <v>98</v>
      </c>
      <c r="D497" s="8" t="s">
        <v>101</v>
      </c>
      <c r="E497" s="8" t="s">
        <v>12</v>
      </c>
      <c r="F497" s="7"/>
      <c r="G497" s="34">
        <v>196</v>
      </c>
      <c r="H497" s="34">
        <v>0</v>
      </c>
      <c r="I497" s="35">
        <v>196</v>
      </c>
      <c r="J497" s="34">
        <v>0</v>
      </c>
      <c r="K497" s="28">
        <f t="shared" si="24"/>
        <v>100</v>
      </c>
      <c r="L497" s="28">
        <v>0</v>
      </c>
    </row>
    <row r="498" spans="1:12" ht="35.65" customHeight="1">
      <c r="A498" s="9" t="s">
        <v>11</v>
      </c>
      <c r="B498" s="8" t="s">
        <v>98</v>
      </c>
      <c r="C498" s="8" t="s">
        <v>98</v>
      </c>
      <c r="D498" s="8" t="s">
        <v>101</v>
      </c>
      <c r="E498" s="8" t="s">
        <v>2</v>
      </c>
      <c r="F498" s="7"/>
      <c r="G498" s="34">
        <v>196</v>
      </c>
      <c r="H498" s="34">
        <v>0</v>
      </c>
      <c r="I498" s="35">
        <v>196</v>
      </c>
      <c r="J498" s="34">
        <v>0</v>
      </c>
      <c r="K498" s="28">
        <f t="shared" si="24"/>
        <v>100</v>
      </c>
      <c r="L498" s="28">
        <v>0</v>
      </c>
    </row>
    <row r="499" spans="1:12" ht="25.35" customHeight="1">
      <c r="A499" s="5" t="s">
        <v>6</v>
      </c>
      <c r="B499" s="4" t="s">
        <v>98</v>
      </c>
      <c r="C499" s="4" t="s">
        <v>98</v>
      </c>
      <c r="D499" s="3" t="s">
        <v>101</v>
      </c>
      <c r="E499" s="3" t="s">
        <v>2</v>
      </c>
      <c r="F499" s="3" t="s">
        <v>1</v>
      </c>
      <c r="G499" s="2">
        <v>196</v>
      </c>
      <c r="H499" s="2">
        <v>0</v>
      </c>
      <c r="I499" s="23">
        <v>196</v>
      </c>
      <c r="J499" s="2">
        <v>0</v>
      </c>
      <c r="K499" s="28">
        <f t="shared" si="24"/>
        <v>100</v>
      </c>
      <c r="L499" s="28">
        <v>0</v>
      </c>
    </row>
    <row r="500" spans="1:12" ht="24.2" customHeight="1">
      <c r="A500" s="14" t="s">
        <v>100</v>
      </c>
      <c r="B500" s="13" t="s">
        <v>98</v>
      </c>
      <c r="C500" s="13" t="s">
        <v>55</v>
      </c>
      <c r="D500" s="7"/>
      <c r="E500" s="7"/>
      <c r="F500" s="7"/>
      <c r="G500" s="33">
        <f>G501</f>
        <v>15</v>
      </c>
      <c r="H500" s="33">
        <f>H501</f>
        <v>0</v>
      </c>
      <c r="I500" s="33">
        <f>I501</f>
        <v>0</v>
      </c>
      <c r="J500" s="33">
        <f>J501</f>
        <v>0</v>
      </c>
      <c r="K500" s="27">
        <f t="shared" si="24"/>
        <v>0</v>
      </c>
      <c r="L500" s="27">
        <v>0</v>
      </c>
    </row>
    <row r="501" spans="1:12" ht="69.2" customHeight="1">
      <c r="A501" s="9" t="s">
        <v>99</v>
      </c>
      <c r="B501" s="8" t="s">
        <v>98</v>
      </c>
      <c r="C501" s="8" t="s">
        <v>55</v>
      </c>
      <c r="D501" s="8" t="s">
        <v>97</v>
      </c>
      <c r="E501" s="7"/>
      <c r="F501" s="7"/>
      <c r="G501" s="34">
        <v>15</v>
      </c>
      <c r="H501" s="34">
        <v>0</v>
      </c>
      <c r="I501" s="35">
        <v>0</v>
      </c>
      <c r="J501" s="34">
        <v>0</v>
      </c>
      <c r="K501" s="28">
        <f t="shared" si="24"/>
        <v>0</v>
      </c>
      <c r="L501" s="28">
        <v>0</v>
      </c>
    </row>
    <row r="502" spans="1:12" ht="69.2" customHeight="1">
      <c r="A502" s="11" t="s">
        <v>99</v>
      </c>
      <c r="B502" s="4" t="s">
        <v>98</v>
      </c>
      <c r="C502" s="4" t="s">
        <v>55</v>
      </c>
      <c r="D502" s="4" t="s">
        <v>97</v>
      </c>
      <c r="E502" s="7"/>
      <c r="F502" s="7"/>
      <c r="G502" s="37">
        <v>15</v>
      </c>
      <c r="H502" s="37">
        <v>0</v>
      </c>
      <c r="I502" s="38">
        <v>0</v>
      </c>
      <c r="J502" s="37">
        <v>0</v>
      </c>
      <c r="K502" s="28">
        <f t="shared" si="24"/>
        <v>0</v>
      </c>
      <c r="L502" s="28">
        <v>0</v>
      </c>
    </row>
    <row r="503" spans="1:12" ht="24.2" customHeight="1">
      <c r="A503" s="9" t="s">
        <v>13</v>
      </c>
      <c r="B503" s="8" t="s">
        <v>98</v>
      </c>
      <c r="C503" s="8" t="s">
        <v>55</v>
      </c>
      <c r="D503" s="8" t="s">
        <v>97</v>
      </c>
      <c r="E503" s="8" t="s">
        <v>12</v>
      </c>
      <c r="F503" s="7"/>
      <c r="G503" s="34">
        <v>15</v>
      </c>
      <c r="H503" s="34">
        <v>0</v>
      </c>
      <c r="I503" s="35">
        <v>0</v>
      </c>
      <c r="J503" s="34">
        <v>0</v>
      </c>
      <c r="K503" s="28">
        <f t="shared" si="24"/>
        <v>0</v>
      </c>
      <c r="L503" s="28">
        <v>0</v>
      </c>
    </row>
    <row r="504" spans="1:12" ht="35.65" customHeight="1">
      <c r="A504" s="9" t="s">
        <v>11</v>
      </c>
      <c r="B504" s="8" t="s">
        <v>98</v>
      </c>
      <c r="C504" s="8" t="s">
        <v>55</v>
      </c>
      <c r="D504" s="8" t="s">
        <v>97</v>
      </c>
      <c r="E504" s="8" t="s">
        <v>2</v>
      </c>
      <c r="F504" s="7"/>
      <c r="G504" s="34">
        <v>15</v>
      </c>
      <c r="H504" s="34">
        <v>0</v>
      </c>
      <c r="I504" s="35">
        <v>0</v>
      </c>
      <c r="J504" s="34">
        <v>0</v>
      </c>
      <c r="K504" s="28">
        <f t="shared" si="24"/>
        <v>0</v>
      </c>
      <c r="L504" s="28">
        <v>0</v>
      </c>
    </row>
    <row r="505" spans="1:12" ht="25.35" customHeight="1">
      <c r="A505" s="5" t="s">
        <v>66</v>
      </c>
      <c r="B505" s="4" t="s">
        <v>98</v>
      </c>
      <c r="C505" s="4" t="s">
        <v>55</v>
      </c>
      <c r="D505" s="3" t="s">
        <v>97</v>
      </c>
      <c r="E505" s="3" t="s">
        <v>2</v>
      </c>
      <c r="F505" s="3" t="s">
        <v>63</v>
      </c>
      <c r="G505" s="2">
        <v>15</v>
      </c>
      <c r="H505" s="2">
        <v>0</v>
      </c>
      <c r="I505" s="23">
        <v>0</v>
      </c>
      <c r="J505" s="2">
        <v>0</v>
      </c>
      <c r="K505" s="28">
        <f t="shared" si="24"/>
        <v>0</v>
      </c>
      <c r="L505" s="28">
        <v>0</v>
      </c>
    </row>
    <row r="506" spans="1:12" ht="26.25" customHeight="1">
      <c r="A506" s="16" t="s">
        <v>96</v>
      </c>
      <c r="B506" s="15" t="s">
        <v>65</v>
      </c>
      <c r="C506" s="7"/>
      <c r="D506" s="7"/>
      <c r="E506" s="7"/>
      <c r="F506" s="7"/>
      <c r="G506" s="32">
        <f>G507</f>
        <v>1952</v>
      </c>
      <c r="H506" s="32">
        <f>H507</f>
        <v>0</v>
      </c>
      <c r="I506" s="32">
        <f>I507</f>
        <v>1271.3999999999999</v>
      </c>
      <c r="J506" s="32">
        <f>J507</f>
        <v>0</v>
      </c>
      <c r="K506" s="27">
        <f t="shared" si="24"/>
        <v>65.133196721311464</v>
      </c>
      <c r="L506" s="27">
        <v>0</v>
      </c>
    </row>
    <row r="507" spans="1:12" ht="24.2" customHeight="1">
      <c r="A507" s="14" t="s">
        <v>95</v>
      </c>
      <c r="B507" s="13" t="s">
        <v>65</v>
      </c>
      <c r="C507" s="13" t="s">
        <v>48</v>
      </c>
      <c r="D507" s="7"/>
      <c r="E507" s="7"/>
      <c r="F507" s="7"/>
      <c r="G507" s="33">
        <f>G508+G538</f>
        <v>1952</v>
      </c>
      <c r="H507" s="33">
        <f>H508+H538</f>
        <v>0</v>
      </c>
      <c r="I507" s="33">
        <f>I508+I538</f>
        <v>1271.3999999999999</v>
      </c>
      <c r="J507" s="33">
        <f>J508+J538</f>
        <v>0</v>
      </c>
      <c r="K507" s="27">
        <f t="shared" si="24"/>
        <v>65.133196721311464</v>
      </c>
      <c r="L507" s="27">
        <v>0</v>
      </c>
    </row>
    <row r="508" spans="1:12" ht="69.2" customHeight="1">
      <c r="A508" s="9" t="s">
        <v>94</v>
      </c>
      <c r="B508" s="8" t="s">
        <v>65</v>
      </c>
      <c r="C508" s="8" t="s">
        <v>48</v>
      </c>
      <c r="D508" s="8" t="s">
        <v>93</v>
      </c>
      <c r="E508" s="7"/>
      <c r="F508" s="7"/>
      <c r="G508" s="34">
        <f>G509+G513+G530</f>
        <v>1947</v>
      </c>
      <c r="H508" s="34">
        <f>H509+H513+H530</f>
        <v>0</v>
      </c>
      <c r="I508" s="34">
        <f>I509+I513+I530</f>
        <v>1271.3999999999999</v>
      </c>
      <c r="J508" s="34">
        <f>J509+J513+J530</f>
        <v>0</v>
      </c>
      <c r="K508" s="28">
        <f t="shared" si="24"/>
        <v>65.300462249614782</v>
      </c>
      <c r="L508" s="28">
        <v>0</v>
      </c>
    </row>
    <row r="509" spans="1:12" ht="25.35" customHeight="1">
      <c r="A509" s="11" t="s">
        <v>92</v>
      </c>
      <c r="B509" s="4" t="s">
        <v>65</v>
      </c>
      <c r="C509" s="4" t="s">
        <v>48</v>
      </c>
      <c r="D509" s="4" t="s">
        <v>91</v>
      </c>
      <c r="E509" s="7"/>
      <c r="F509" s="7"/>
      <c r="G509" s="37">
        <v>351</v>
      </c>
      <c r="H509" s="37">
        <v>0</v>
      </c>
      <c r="I509" s="38">
        <v>208.2</v>
      </c>
      <c r="J509" s="37">
        <v>0</v>
      </c>
      <c r="K509" s="28">
        <f t="shared" si="24"/>
        <v>59.316239316239319</v>
      </c>
      <c r="L509" s="28">
        <v>0</v>
      </c>
    </row>
    <row r="510" spans="1:12" ht="24.2" customHeight="1">
      <c r="A510" s="9" t="s">
        <v>13</v>
      </c>
      <c r="B510" s="8" t="s">
        <v>65</v>
      </c>
      <c r="C510" s="8" t="s">
        <v>48</v>
      </c>
      <c r="D510" s="8" t="s">
        <v>91</v>
      </c>
      <c r="E510" s="8" t="s">
        <v>12</v>
      </c>
      <c r="F510" s="7"/>
      <c r="G510" s="34">
        <v>351</v>
      </c>
      <c r="H510" s="34">
        <v>0</v>
      </c>
      <c r="I510" s="35">
        <v>208.2</v>
      </c>
      <c r="J510" s="34">
        <v>0</v>
      </c>
      <c r="K510" s="28">
        <f t="shared" si="24"/>
        <v>59.316239316239319</v>
      </c>
      <c r="L510" s="28">
        <v>0</v>
      </c>
    </row>
    <row r="511" spans="1:12" ht="35.65" customHeight="1">
      <c r="A511" s="9" t="s">
        <v>11</v>
      </c>
      <c r="B511" s="8" t="s">
        <v>65</v>
      </c>
      <c r="C511" s="8" t="s">
        <v>48</v>
      </c>
      <c r="D511" s="8" t="s">
        <v>91</v>
      </c>
      <c r="E511" s="8" t="s">
        <v>2</v>
      </c>
      <c r="F511" s="7"/>
      <c r="G511" s="34">
        <v>351</v>
      </c>
      <c r="H511" s="34">
        <v>0</v>
      </c>
      <c r="I511" s="35">
        <v>208.2</v>
      </c>
      <c r="J511" s="34">
        <v>0</v>
      </c>
      <c r="K511" s="28">
        <f t="shared" si="24"/>
        <v>59.316239316239319</v>
      </c>
      <c r="L511" s="28">
        <v>0</v>
      </c>
    </row>
    <row r="512" spans="1:12" ht="25.35" customHeight="1">
      <c r="A512" s="5" t="s">
        <v>6</v>
      </c>
      <c r="B512" s="4" t="s">
        <v>65</v>
      </c>
      <c r="C512" s="4" t="s">
        <v>48</v>
      </c>
      <c r="D512" s="3" t="s">
        <v>91</v>
      </c>
      <c r="E512" s="3" t="s">
        <v>2</v>
      </c>
      <c r="F512" s="3" t="s">
        <v>1</v>
      </c>
      <c r="G512" s="2">
        <v>351</v>
      </c>
      <c r="H512" s="2">
        <v>0</v>
      </c>
      <c r="I512" s="23">
        <v>208.2</v>
      </c>
      <c r="J512" s="2">
        <v>0</v>
      </c>
      <c r="K512" s="28">
        <f t="shared" si="24"/>
        <v>59.316239316239319</v>
      </c>
      <c r="L512" s="28">
        <v>0</v>
      </c>
    </row>
    <row r="513" spans="1:12" ht="25.35" customHeight="1">
      <c r="A513" s="11" t="s">
        <v>90</v>
      </c>
      <c r="B513" s="4" t="s">
        <v>65</v>
      </c>
      <c r="C513" s="4" t="s">
        <v>48</v>
      </c>
      <c r="D513" s="4" t="s">
        <v>80</v>
      </c>
      <c r="E513" s="7"/>
      <c r="F513" s="7"/>
      <c r="G513" s="37">
        <f>G514+G518+G527</f>
        <v>1176</v>
      </c>
      <c r="H513" s="37">
        <f>H514+H518+H527</f>
        <v>0</v>
      </c>
      <c r="I513" s="37">
        <f>I514+I518+I527</f>
        <v>806.19999999999993</v>
      </c>
      <c r="J513" s="37">
        <f>J514+J518+J527</f>
        <v>0</v>
      </c>
      <c r="K513" s="28">
        <f t="shared" si="24"/>
        <v>68.554421768707471</v>
      </c>
      <c r="L513" s="28">
        <v>0</v>
      </c>
    </row>
    <row r="514" spans="1:12" ht="69.2" customHeight="1">
      <c r="A514" s="9" t="s">
        <v>76</v>
      </c>
      <c r="B514" s="8" t="s">
        <v>65</v>
      </c>
      <c r="C514" s="8" t="s">
        <v>48</v>
      </c>
      <c r="D514" s="8" t="s">
        <v>80</v>
      </c>
      <c r="E514" s="8" t="s">
        <v>75</v>
      </c>
      <c r="F514" s="7"/>
      <c r="G514" s="34">
        <v>933</v>
      </c>
      <c r="H514" s="34">
        <v>0</v>
      </c>
      <c r="I514" s="35">
        <v>687.9</v>
      </c>
      <c r="J514" s="34">
        <v>0</v>
      </c>
      <c r="K514" s="28">
        <f t="shared" si="24"/>
        <v>73.729903536977488</v>
      </c>
      <c r="L514" s="28">
        <v>0</v>
      </c>
    </row>
    <row r="515" spans="1:12" ht="24.2" customHeight="1">
      <c r="A515" s="9" t="s">
        <v>74</v>
      </c>
      <c r="B515" s="8" t="s">
        <v>65</v>
      </c>
      <c r="C515" s="8" t="s">
        <v>48</v>
      </c>
      <c r="D515" s="8" t="s">
        <v>80</v>
      </c>
      <c r="E515" s="8" t="s">
        <v>70</v>
      </c>
      <c r="F515" s="7"/>
      <c r="G515" s="34">
        <v>933</v>
      </c>
      <c r="H515" s="34">
        <v>0</v>
      </c>
      <c r="I515" s="35">
        <v>687.9</v>
      </c>
      <c r="J515" s="34">
        <v>0</v>
      </c>
      <c r="K515" s="28">
        <f t="shared" si="24"/>
        <v>73.729903536977488</v>
      </c>
      <c r="L515" s="28">
        <v>0</v>
      </c>
    </row>
    <row r="516" spans="1:12" ht="25.35" customHeight="1">
      <c r="A516" s="5" t="s">
        <v>73</v>
      </c>
      <c r="B516" s="4" t="s">
        <v>65</v>
      </c>
      <c r="C516" s="4" t="s">
        <v>48</v>
      </c>
      <c r="D516" s="3" t="s">
        <v>80</v>
      </c>
      <c r="E516" s="3" t="s">
        <v>70</v>
      </c>
      <c r="F516" s="3" t="s">
        <v>72</v>
      </c>
      <c r="G516" s="2">
        <v>717</v>
      </c>
      <c r="H516" s="2">
        <v>0</v>
      </c>
      <c r="I516" s="23">
        <v>555.9</v>
      </c>
      <c r="J516" s="2">
        <v>0</v>
      </c>
      <c r="K516" s="28">
        <f t="shared" si="24"/>
        <v>77.531380753138066</v>
      </c>
      <c r="L516" s="28">
        <v>0</v>
      </c>
    </row>
    <row r="517" spans="1:12" ht="25.35" customHeight="1">
      <c r="A517" s="5" t="s">
        <v>71</v>
      </c>
      <c r="B517" s="4" t="s">
        <v>65</v>
      </c>
      <c r="C517" s="4" t="s">
        <v>48</v>
      </c>
      <c r="D517" s="3" t="s">
        <v>80</v>
      </c>
      <c r="E517" s="3" t="s">
        <v>70</v>
      </c>
      <c r="F517" s="3" t="s">
        <v>69</v>
      </c>
      <c r="G517" s="2">
        <v>216</v>
      </c>
      <c r="H517" s="2">
        <v>0</v>
      </c>
      <c r="I517" s="23">
        <v>132</v>
      </c>
      <c r="J517" s="2">
        <v>0</v>
      </c>
      <c r="K517" s="28">
        <f t="shared" si="24"/>
        <v>61.111111111111114</v>
      </c>
      <c r="L517" s="28">
        <v>0</v>
      </c>
    </row>
    <row r="518" spans="1:12" ht="24.2" customHeight="1">
      <c r="A518" s="9" t="s">
        <v>13</v>
      </c>
      <c r="B518" s="8" t="s">
        <v>65</v>
      </c>
      <c r="C518" s="8" t="s">
        <v>48</v>
      </c>
      <c r="D518" s="8" t="s">
        <v>80</v>
      </c>
      <c r="E518" s="8" t="s">
        <v>12</v>
      </c>
      <c r="F518" s="7"/>
      <c r="G518" s="34">
        <v>232</v>
      </c>
      <c r="H518" s="34">
        <v>0</v>
      </c>
      <c r="I518" s="35">
        <v>113.8</v>
      </c>
      <c r="J518" s="34">
        <v>0</v>
      </c>
      <c r="K518" s="28">
        <f t="shared" si="24"/>
        <v>49.051724137931032</v>
      </c>
      <c r="L518" s="28">
        <v>0</v>
      </c>
    </row>
    <row r="519" spans="1:12" ht="35.65" customHeight="1">
      <c r="A519" s="9" t="s">
        <v>11</v>
      </c>
      <c r="B519" s="8" t="s">
        <v>65</v>
      </c>
      <c r="C519" s="8" t="s">
        <v>48</v>
      </c>
      <c r="D519" s="8" t="s">
        <v>80</v>
      </c>
      <c r="E519" s="8" t="s">
        <v>2</v>
      </c>
      <c r="F519" s="7"/>
      <c r="G519" s="34">
        <v>232</v>
      </c>
      <c r="H519" s="34">
        <v>0</v>
      </c>
      <c r="I519" s="35">
        <v>113.8</v>
      </c>
      <c r="J519" s="34">
        <v>0</v>
      </c>
      <c r="K519" s="28">
        <f t="shared" si="24"/>
        <v>49.051724137931032</v>
      </c>
      <c r="L519" s="28">
        <v>0</v>
      </c>
    </row>
    <row r="520" spans="1:12" ht="25.35" customHeight="1">
      <c r="A520" s="5" t="s">
        <v>89</v>
      </c>
      <c r="B520" s="4" t="s">
        <v>65</v>
      </c>
      <c r="C520" s="4" t="s">
        <v>48</v>
      </c>
      <c r="D520" s="3" t="s">
        <v>80</v>
      </c>
      <c r="E520" s="3" t="s">
        <v>2</v>
      </c>
      <c r="F520" s="3" t="s">
        <v>88</v>
      </c>
      <c r="G520" s="2">
        <v>22.9</v>
      </c>
      <c r="H520" s="2">
        <v>0</v>
      </c>
      <c r="I520" s="23">
        <v>12.4</v>
      </c>
      <c r="J520" s="2">
        <v>0</v>
      </c>
      <c r="K520" s="28">
        <f t="shared" si="24"/>
        <v>54.148471615720531</v>
      </c>
      <c r="L520" s="28">
        <v>0</v>
      </c>
    </row>
    <row r="521" spans="1:12" ht="25.35" customHeight="1">
      <c r="A521" s="5" t="s">
        <v>10</v>
      </c>
      <c r="B521" s="4" t="s">
        <v>65</v>
      </c>
      <c r="C521" s="4" t="s">
        <v>48</v>
      </c>
      <c r="D521" s="3" t="s">
        <v>80</v>
      </c>
      <c r="E521" s="3" t="s">
        <v>2</v>
      </c>
      <c r="F521" s="3" t="s">
        <v>9</v>
      </c>
      <c r="G521" s="2">
        <v>1.2</v>
      </c>
      <c r="H521" s="2">
        <v>0</v>
      </c>
      <c r="I521" s="23">
        <v>0</v>
      </c>
      <c r="J521" s="2">
        <v>0</v>
      </c>
      <c r="K521" s="28">
        <f t="shared" si="24"/>
        <v>0</v>
      </c>
      <c r="L521" s="28">
        <v>0</v>
      </c>
    </row>
    <row r="522" spans="1:12" ht="25.35" customHeight="1">
      <c r="A522" s="5" t="s">
        <v>87</v>
      </c>
      <c r="B522" s="4" t="s">
        <v>65</v>
      </c>
      <c r="C522" s="4" t="s">
        <v>48</v>
      </c>
      <c r="D522" s="3" t="s">
        <v>80</v>
      </c>
      <c r="E522" s="3" t="s">
        <v>2</v>
      </c>
      <c r="F522" s="3" t="s">
        <v>86</v>
      </c>
      <c r="G522" s="2">
        <v>47.7</v>
      </c>
      <c r="H522" s="2">
        <v>0</v>
      </c>
      <c r="I522" s="23">
        <v>22.2</v>
      </c>
      <c r="J522" s="2">
        <v>0</v>
      </c>
      <c r="K522" s="28">
        <f t="shared" si="24"/>
        <v>46.540880503144649</v>
      </c>
      <c r="L522" s="28">
        <v>0</v>
      </c>
    </row>
    <row r="523" spans="1:12" ht="25.35" customHeight="1">
      <c r="A523" s="5" t="s">
        <v>8</v>
      </c>
      <c r="B523" s="4" t="s">
        <v>65</v>
      </c>
      <c r="C523" s="4" t="s">
        <v>48</v>
      </c>
      <c r="D523" s="3" t="s">
        <v>80</v>
      </c>
      <c r="E523" s="3" t="s">
        <v>2</v>
      </c>
      <c r="F523" s="3" t="s">
        <v>7</v>
      </c>
      <c r="G523" s="2">
        <v>11.7</v>
      </c>
      <c r="H523" s="2">
        <v>0</v>
      </c>
      <c r="I523" s="23">
        <v>5.4</v>
      </c>
      <c r="J523" s="2">
        <v>0</v>
      </c>
      <c r="K523" s="28">
        <f t="shared" si="24"/>
        <v>46.15384615384616</v>
      </c>
      <c r="L523" s="28">
        <v>0</v>
      </c>
    </row>
    <row r="524" spans="1:12" ht="25.35" customHeight="1">
      <c r="A524" s="5" t="s">
        <v>6</v>
      </c>
      <c r="B524" s="4" t="s">
        <v>65</v>
      </c>
      <c r="C524" s="4" t="s">
        <v>48</v>
      </c>
      <c r="D524" s="3" t="s">
        <v>80</v>
      </c>
      <c r="E524" s="3" t="s">
        <v>2</v>
      </c>
      <c r="F524" s="3" t="s">
        <v>1</v>
      </c>
      <c r="G524" s="2">
        <v>58.5</v>
      </c>
      <c r="H524" s="2">
        <v>0</v>
      </c>
      <c r="I524" s="23">
        <v>29.8</v>
      </c>
      <c r="J524" s="2">
        <v>0</v>
      </c>
      <c r="K524" s="28">
        <f t="shared" ref="K524:L559" si="25">I524/G524*100</f>
        <v>50.940170940170937</v>
      </c>
      <c r="L524" s="28">
        <v>0</v>
      </c>
    </row>
    <row r="525" spans="1:12" ht="25.35" customHeight="1">
      <c r="A525" s="5" t="s">
        <v>85</v>
      </c>
      <c r="B525" s="4" t="s">
        <v>65</v>
      </c>
      <c r="C525" s="4" t="s">
        <v>48</v>
      </c>
      <c r="D525" s="3" t="s">
        <v>80</v>
      </c>
      <c r="E525" s="3" t="s">
        <v>2</v>
      </c>
      <c r="F525" s="3" t="s">
        <v>18</v>
      </c>
      <c r="G525" s="2">
        <v>88</v>
      </c>
      <c r="H525" s="2">
        <v>0</v>
      </c>
      <c r="I525" s="23">
        <v>44</v>
      </c>
      <c r="J525" s="2">
        <v>0</v>
      </c>
      <c r="K525" s="28">
        <f t="shared" si="25"/>
        <v>50</v>
      </c>
      <c r="L525" s="28">
        <v>0</v>
      </c>
    </row>
    <row r="526" spans="1:12" ht="25.35" customHeight="1">
      <c r="A526" s="5" t="s">
        <v>66</v>
      </c>
      <c r="B526" s="4" t="s">
        <v>65</v>
      </c>
      <c r="C526" s="4" t="s">
        <v>48</v>
      </c>
      <c r="D526" s="3" t="s">
        <v>80</v>
      </c>
      <c r="E526" s="3" t="s">
        <v>2</v>
      </c>
      <c r="F526" s="3" t="s">
        <v>63</v>
      </c>
      <c r="G526" s="2">
        <v>2</v>
      </c>
      <c r="H526" s="2">
        <v>0</v>
      </c>
      <c r="I526" s="23">
        <v>0</v>
      </c>
      <c r="J526" s="2">
        <v>0</v>
      </c>
      <c r="K526" s="28">
        <f t="shared" si="25"/>
        <v>0</v>
      </c>
      <c r="L526" s="28">
        <v>0</v>
      </c>
    </row>
    <row r="527" spans="1:12" ht="22.5" customHeight="1">
      <c r="A527" s="9" t="s">
        <v>84</v>
      </c>
      <c r="B527" s="8" t="s">
        <v>65</v>
      </c>
      <c r="C527" s="8" t="s">
        <v>48</v>
      </c>
      <c r="D527" s="8" t="s">
        <v>80</v>
      </c>
      <c r="E527" s="8" t="s">
        <v>83</v>
      </c>
      <c r="F527" s="7"/>
      <c r="G527" s="34">
        <v>11</v>
      </c>
      <c r="H527" s="34">
        <v>0</v>
      </c>
      <c r="I527" s="35">
        <v>4.5</v>
      </c>
      <c r="J527" s="34">
        <v>0</v>
      </c>
      <c r="K527" s="28">
        <f t="shared" si="25"/>
        <v>40.909090909090914</v>
      </c>
      <c r="L527" s="28">
        <v>0</v>
      </c>
    </row>
    <row r="528" spans="1:12" ht="22.5" customHeight="1">
      <c r="A528" s="9" t="s">
        <v>82</v>
      </c>
      <c r="B528" s="8" t="s">
        <v>65</v>
      </c>
      <c r="C528" s="8" t="s">
        <v>48</v>
      </c>
      <c r="D528" s="8" t="s">
        <v>80</v>
      </c>
      <c r="E528" s="8" t="s">
        <v>79</v>
      </c>
      <c r="F528" s="7"/>
      <c r="G528" s="34">
        <v>11</v>
      </c>
      <c r="H528" s="34">
        <v>0</v>
      </c>
      <c r="I528" s="35">
        <v>4.5</v>
      </c>
      <c r="J528" s="34">
        <v>0</v>
      </c>
      <c r="K528" s="28">
        <f t="shared" si="25"/>
        <v>40.909090909090914</v>
      </c>
      <c r="L528" s="28">
        <v>0</v>
      </c>
    </row>
    <row r="529" spans="1:12" ht="25.35" customHeight="1">
      <c r="A529" s="5" t="s">
        <v>81</v>
      </c>
      <c r="B529" s="4" t="s">
        <v>65</v>
      </c>
      <c r="C529" s="4" t="s">
        <v>48</v>
      </c>
      <c r="D529" s="3" t="s">
        <v>80</v>
      </c>
      <c r="E529" s="3" t="s">
        <v>79</v>
      </c>
      <c r="F529" s="3" t="s">
        <v>78</v>
      </c>
      <c r="G529" s="2">
        <v>11</v>
      </c>
      <c r="H529" s="2">
        <v>0</v>
      </c>
      <c r="I529" s="23">
        <v>4.5</v>
      </c>
      <c r="J529" s="2">
        <v>0</v>
      </c>
      <c r="K529" s="28">
        <f t="shared" si="25"/>
        <v>40.909090909090914</v>
      </c>
      <c r="L529" s="28">
        <v>0</v>
      </c>
    </row>
    <row r="530" spans="1:12" ht="25.35" customHeight="1">
      <c r="A530" s="11" t="s">
        <v>77</v>
      </c>
      <c r="B530" s="4" t="s">
        <v>65</v>
      </c>
      <c r="C530" s="4" t="s">
        <v>48</v>
      </c>
      <c r="D530" s="4" t="s">
        <v>68</v>
      </c>
      <c r="E530" s="7"/>
      <c r="F530" s="7"/>
      <c r="G530" s="37">
        <f>G531+G535</f>
        <v>420</v>
      </c>
      <c r="H530" s="37">
        <f>H531+H535</f>
        <v>0</v>
      </c>
      <c r="I530" s="37">
        <f>I531+I535</f>
        <v>257</v>
      </c>
      <c r="J530" s="37">
        <f>J531+J535</f>
        <v>0</v>
      </c>
      <c r="K530" s="28">
        <f t="shared" si="25"/>
        <v>61.190476190476197</v>
      </c>
      <c r="L530" s="28">
        <v>0</v>
      </c>
    </row>
    <row r="531" spans="1:12" ht="69.2" customHeight="1">
      <c r="A531" s="9" t="s">
        <v>76</v>
      </c>
      <c r="B531" s="8" t="s">
        <v>65</v>
      </c>
      <c r="C531" s="8" t="s">
        <v>48</v>
      </c>
      <c r="D531" s="8" t="s">
        <v>68</v>
      </c>
      <c r="E531" s="8" t="s">
        <v>75</v>
      </c>
      <c r="F531" s="7"/>
      <c r="G531" s="34">
        <v>405.8</v>
      </c>
      <c r="H531" s="34">
        <v>0</v>
      </c>
      <c r="I531" s="35">
        <v>242.8</v>
      </c>
      <c r="J531" s="34">
        <v>0</v>
      </c>
      <c r="K531" s="28">
        <f t="shared" si="25"/>
        <v>59.8324297683588</v>
      </c>
      <c r="L531" s="28">
        <v>0</v>
      </c>
    </row>
    <row r="532" spans="1:12" ht="24.2" customHeight="1">
      <c r="A532" s="9" t="s">
        <v>74</v>
      </c>
      <c r="B532" s="8" t="s">
        <v>65</v>
      </c>
      <c r="C532" s="8" t="s">
        <v>48</v>
      </c>
      <c r="D532" s="8" t="s">
        <v>68</v>
      </c>
      <c r="E532" s="8" t="s">
        <v>70</v>
      </c>
      <c r="F532" s="7"/>
      <c r="G532" s="34">
        <v>405.8</v>
      </c>
      <c r="H532" s="34">
        <v>0</v>
      </c>
      <c r="I532" s="35">
        <v>242.8</v>
      </c>
      <c r="J532" s="34">
        <v>0</v>
      </c>
      <c r="K532" s="28">
        <f t="shared" si="25"/>
        <v>59.8324297683588</v>
      </c>
      <c r="L532" s="28">
        <v>0</v>
      </c>
    </row>
    <row r="533" spans="1:12" ht="25.35" customHeight="1">
      <c r="A533" s="5" t="s">
        <v>73</v>
      </c>
      <c r="B533" s="4" t="s">
        <v>65</v>
      </c>
      <c r="C533" s="4" t="s">
        <v>48</v>
      </c>
      <c r="D533" s="3" t="s">
        <v>68</v>
      </c>
      <c r="E533" s="3" t="s">
        <v>70</v>
      </c>
      <c r="F533" s="3" t="s">
        <v>72</v>
      </c>
      <c r="G533" s="2">
        <v>310.8</v>
      </c>
      <c r="H533" s="2">
        <v>0</v>
      </c>
      <c r="I533" s="23">
        <v>189.9</v>
      </c>
      <c r="J533" s="2">
        <v>0</v>
      </c>
      <c r="K533" s="28">
        <f t="shared" si="25"/>
        <v>61.100386100386096</v>
      </c>
      <c r="L533" s="28">
        <v>0</v>
      </c>
    </row>
    <row r="534" spans="1:12" ht="25.35" customHeight="1">
      <c r="A534" s="5" t="s">
        <v>71</v>
      </c>
      <c r="B534" s="4" t="s">
        <v>65</v>
      </c>
      <c r="C534" s="4" t="s">
        <v>48</v>
      </c>
      <c r="D534" s="3" t="s">
        <v>68</v>
      </c>
      <c r="E534" s="3" t="s">
        <v>70</v>
      </c>
      <c r="F534" s="3" t="s">
        <v>69</v>
      </c>
      <c r="G534" s="2">
        <v>95</v>
      </c>
      <c r="H534" s="2">
        <v>0</v>
      </c>
      <c r="I534" s="23">
        <v>52.9</v>
      </c>
      <c r="J534" s="2">
        <v>0</v>
      </c>
      <c r="K534" s="28">
        <f t="shared" si="25"/>
        <v>55.684210526315795</v>
      </c>
      <c r="L534" s="28">
        <v>0</v>
      </c>
    </row>
    <row r="535" spans="1:12" ht="24.2" customHeight="1">
      <c r="A535" s="9" t="s">
        <v>13</v>
      </c>
      <c r="B535" s="8" t="s">
        <v>65</v>
      </c>
      <c r="C535" s="8" t="s">
        <v>48</v>
      </c>
      <c r="D535" s="8" t="s">
        <v>68</v>
      </c>
      <c r="E535" s="8" t="s">
        <v>12</v>
      </c>
      <c r="F535" s="7"/>
      <c r="G535" s="34">
        <v>14.2</v>
      </c>
      <c r="H535" s="34">
        <v>0</v>
      </c>
      <c r="I535" s="35">
        <v>14.2</v>
      </c>
      <c r="J535" s="34">
        <v>0</v>
      </c>
      <c r="K535" s="28">
        <f t="shared" si="25"/>
        <v>100</v>
      </c>
      <c r="L535" s="28">
        <v>0</v>
      </c>
    </row>
    <row r="536" spans="1:12" ht="35.65" customHeight="1">
      <c r="A536" s="9" t="s">
        <v>11</v>
      </c>
      <c r="B536" s="8" t="s">
        <v>65</v>
      </c>
      <c r="C536" s="8" t="s">
        <v>48</v>
      </c>
      <c r="D536" s="8" t="s">
        <v>68</v>
      </c>
      <c r="E536" s="8" t="s">
        <v>2</v>
      </c>
      <c r="F536" s="7"/>
      <c r="G536" s="34">
        <v>14.2</v>
      </c>
      <c r="H536" s="34">
        <v>0</v>
      </c>
      <c r="I536" s="35">
        <v>14.2</v>
      </c>
      <c r="J536" s="34">
        <v>0</v>
      </c>
      <c r="K536" s="28">
        <f t="shared" si="25"/>
        <v>100</v>
      </c>
      <c r="L536" s="28">
        <v>0</v>
      </c>
    </row>
    <row r="537" spans="1:12" ht="25.35" customHeight="1">
      <c r="A537" s="5" t="s">
        <v>6</v>
      </c>
      <c r="B537" s="4" t="s">
        <v>65</v>
      </c>
      <c r="C537" s="4" t="s">
        <v>48</v>
      </c>
      <c r="D537" s="3" t="s">
        <v>68</v>
      </c>
      <c r="E537" s="3" t="s">
        <v>2</v>
      </c>
      <c r="F537" s="3" t="s">
        <v>1</v>
      </c>
      <c r="G537" s="2">
        <v>14.2</v>
      </c>
      <c r="H537" s="2">
        <v>0</v>
      </c>
      <c r="I537" s="23">
        <v>14.2</v>
      </c>
      <c r="J537" s="2">
        <v>0</v>
      </c>
      <c r="K537" s="28">
        <f t="shared" si="25"/>
        <v>100</v>
      </c>
      <c r="L537" s="28">
        <v>0</v>
      </c>
    </row>
    <row r="538" spans="1:12" ht="80.650000000000006" customHeight="1">
      <c r="A538" s="9" t="s">
        <v>67</v>
      </c>
      <c r="B538" s="8" t="s">
        <v>65</v>
      </c>
      <c r="C538" s="8" t="s">
        <v>48</v>
      </c>
      <c r="D538" s="8" t="s">
        <v>64</v>
      </c>
      <c r="E538" s="7"/>
      <c r="F538" s="7"/>
      <c r="G538" s="34">
        <f>G539</f>
        <v>5</v>
      </c>
      <c r="H538" s="34">
        <f>H539</f>
        <v>0</v>
      </c>
      <c r="I538" s="34">
        <f>I539</f>
        <v>0</v>
      </c>
      <c r="J538" s="34">
        <f>J539</f>
        <v>0</v>
      </c>
      <c r="K538" s="28">
        <f t="shared" si="25"/>
        <v>0</v>
      </c>
      <c r="L538" s="28">
        <v>0</v>
      </c>
    </row>
    <row r="539" spans="1:12" ht="69.2" customHeight="1">
      <c r="A539" s="11" t="s">
        <v>67</v>
      </c>
      <c r="B539" s="4" t="s">
        <v>65</v>
      </c>
      <c r="C539" s="4" t="s">
        <v>48</v>
      </c>
      <c r="D539" s="4" t="s">
        <v>64</v>
      </c>
      <c r="E539" s="7"/>
      <c r="F539" s="7"/>
      <c r="G539" s="37">
        <v>5</v>
      </c>
      <c r="H539" s="37">
        <v>0</v>
      </c>
      <c r="I539" s="38">
        <v>0</v>
      </c>
      <c r="J539" s="37">
        <v>0</v>
      </c>
      <c r="K539" s="28">
        <f t="shared" si="25"/>
        <v>0</v>
      </c>
      <c r="L539" s="28">
        <v>0</v>
      </c>
    </row>
    <row r="540" spans="1:12" ht="24.2" customHeight="1">
      <c r="A540" s="9" t="s">
        <v>13</v>
      </c>
      <c r="B540" s="8" t="s">
        <v>65</v>
      </c>
      <c r="C540" s="8" t="s">
        <v>48</v>
      </c>
      <c r="D540" s="8" t="s">
        <v>64</v>
      </c>
      <c r="E540" s="8" t="s">
        <v>12</v>
      </c>
      <c r="F540" s="7"/>
      <c r="G540" s="34">
        <v>5</v>
      </c>
      <c r="H540" s="34">
        <v>0</v>
      </c>
      <c r="I540" s="35">
        <v>0</v>
      </c>
      <c r="J540" s="34">
        <v>0</v>
      </c>
      <c r="K540" s="28">
        <f t="shared" si="25"/>
        <v>0</v>
      </c>
      <c r="L540" s="28">
        <v>0</v>
      </c>
    </row>
    <row r="541" spans="1:12" ht="35.65" customHeight="1">
      <c r="A541" s="9" t="s">
        <v>11</v>
      </c>
      <c r="B541" s="8" t="s">
        <v>65</v>
      </c>
      <c r="C541" s="8" t="s">
        <v>48</v>
      </c>
      <c r="D541" s="8" t="s">
        <v>64</v>
      </c>
      <c r="E541" s="8" t="s">
        <v>2</v>
      </c>
      <c r="F541" s="7"/>
      <c r="G541" s="34">
        <v>5</v>
      </c>
      <c r="H541" s="34">
        <v>0</v>
      </c>
      <c r="I541" s="35">
        <v>0</v>
      </c>
      <c r="J541" s="34">
        <v>0</v>
      </c>
      <c r="K541" s="28">
        <f t="shared" si="25"/>
        <v>0</v>
      </c>
      <c r="L541" s="28">
        <v>0</v>
      </c>
    </row>
    <row r="542" spans="1:12" ht="25.35" customHeight="1">
      <c r="A542" s="5" t="s">
        <v>66</v>
      </c>
      <c r="B542" s="4" t="s">
        <v>65</v>
      </c>
      <c r="C542" s="4" t="s">
        <v>48</v>
      </c>
      <c r="D542" s="3" t="s">
        <v>64</v>
      </c>
      <c r="E542" s="3" t="s">
        <v>2</v>
      </c>
      <c r="F542" s="3" t="s">
        <v>63</v>
      </c>
      <c r="G542" s="2">
        <v>5</v>
      </c>
      <c r="H542" s="2">
        <v>0</v>
      </c>
      <c r="I542" s="23">
        <v>0</v>
      </c>
      <c r="J542" s="2">
        <v>0</v>
      </c>
      <c r="K542" s="28">
        <f t="shared" si="25"/>
        <v>0</v>
      </c>
      <c r="L542" s="28">
        <v>0</v>
      </c>
    </row>
    <row r="543" spans="1:12" ht="26.25" customHeight="1">
      <c r="A543" s="16" t="s">
        <v>62</v>
      </c>
      <c r="B543" s="15" t="s">
        <v>55</v>
      </c>
      <c r="C543" s="7"/>
      <c r="D543" s="7"/>
      <c r="E543" s="7"/>
      <c r="F543" s="7"/>
      <c r="G543" s="32">
        <f>G544</f>
        <v>703</v>
      </c>
      <c r="H543" s="32">
        <f>H544</f>
        <v>604</v>
      </c>
      <c r="I543" s="32">
        <f>I544</f>
        <v>466.5</v>
      </c>
      <c r="J543" s="32">
        <f>J544</f>
        <v>404.6</v>
      </c>
      <c r="K543" s="27">
        <f t="shared" si="25"/>
        <v>66.358463726884779</v>
      </c>
      <c r="L543" s="27">
        <f t="shared" si="25"/>
        <v>66.986754966887418</v>
      </c>
    </row>
    <row r="544" spans="1:12" ht="24.2" customHeight="1">
      <c r="A544" s="14" t="s">
        <v>61</v>
      </c>
      <c r="B544" s="13" t="s">
        <v>55</v>
      </c>
      <c r="C544" s="13" t="s">
        <v>55</v>
      </c>
      <c r="D544" s="7"/>
      <c r="E544" s="7"/>
      <c r="F544" s="7"/>
      <c r="G544" s="33">
        <f>G545+G551</f>
        <v>703</v>
      </c>
      <c r="H544" s="33">
        <f>H545+H551</f>
        <v>604</v>
      </c>
      <c r="I544" s="33">
        <f>I545+I551</f>
        <v>466.5</v>
      </c>
      <c r="J544" s="33">
        <f>J545+J551</f>
        <v>404.6</v>
      </c>
      <c r="K544" s="27">
        <f t="shared" si="25"/>
        <v>66.358463726884779</v>
      </c>
      <c r="L544" s="27">
        <f t="shared" si="25"/>
        <v>66.986754966887418</v>
      </c>
    </row>
    <row r="545" spans="1:12" ht="46.7" customHeight="1">
      <c r="A545" s="9" t="s">
        <v>52</v>
      </c>
      <c r="B545" s="8" t="s">
        <v>55</v>
      </c>
      <c r="C545" s="8" t="s">
        <v>55</v>
      </c>
      <c r="D545" s="8" t="s">
        <v>51</v>
      </c>
      <c r="E545" s="7"/>
      <c r="F545" s="7"/>
      <c r="G545" s="34">
        <f>G546</f>
        <v>604</v>
      </c>
      <c r="H545" s="34">
        <f>H546</f>
        <v>604</v>
      </c>
      <c r="I545" s="34">
        <f>I546</f>
        <v>404.6</v>
      </c>
      <c r="J545" s="34">
        <f>J546</f>
        <v>404.6</v>
      </c>
      <c r="K545" s="28">
        <f t="shared" si="25"/>
        <v>66.986754966887418</v>
      </c>
      <c r="L545" s="28">
        <f t="shared" si="25"/>
        <v>66.986754966887418</v>
      </c>
    </row>
    <row r="546" spans="1:12" ht="35.65" customHeight="1">
      <c r="A546" s="9" t="s">
        <v>60</v>
      </c>
      <c r="B546" s="8" t="s">
        <v>55</v>
      </c>
      <c r="C546" s="8" t="s">
        <v>55</v>
      </c>
      <c r="D546" s="8" t="s">
        <v>59</v>
      </c>
      <c r="E546" s="7"/>
      <c r="F546" s="7"/>
      <c r="G546" s="34">
        <v>604</v>
      </c>
      <c r="H546" s="34">
        <v>604</v>
      </c>
      <c r="I546" s="35">
        <v>404.6</v>
      </c>
      <c r="J546" s="35">
        <v>404.6</v>
      </c>
      <c r="K546" s="28">
        <f t="shared" si="25"/>
        <v>66.986754966887418</v>
      </c>
      <c r="L546" s="28">
        <f t="shared" si="25"/>
        <v>66.986754966887418</v>
      </c>
    </row>
    <row r="547" spans="1:12" ht="75.75" customHeight="1">
      <c r="A547" s="11" t="s">
        <v>58</v>
      </c>
      <c r="B547" s="4" t="s">
        <v>55</v>
      </c>
      <c r="C547" s="4" t="s">
        <v>55</v>
      </c>
      <c r="D547" s="4" t="s">
        <v>57</v>
      </c>
      <c r="E547" s="7"/>
      <c r="F547" s="7"/>
      <c r="G547" s="37">
        <v>604</v>
      </c>
      <c r="H547" s="37">
        <v>604</v>
      </c>
      <c r="I547" s="38">
        <v>404.6</v>
      </c>
      <c r="J547" s="38">
        <v>404.6</v>
      </c>
      <c r="K547" s="28">
        <f t="shared" si="25"/>
        <v>66.986754966887418</v>
      </c>
      <c r="L547" s="28">
        <f t="shared" si="25"/>
        <v>66.986754966887418</v>
      </c>
    </row>
    <row r="548" spans="1:12" ht="24.2" customHeight="1">
      <c r="A548" s="9" t="s">
        <v>13</v>
      </c>
      <c r="B548" s="8" t="s">
        <v>55</v>
      </c>
      <c r="C548" s="8" t="s">
        <v>55</v>
      </c>
      <c r="D548" s="8" t="s">
        <v>57</v>
      </c>
      <c r="E548" s="8" t="s">
        <v>12</v>
      </c>
      <c r="F548" s="7"/>
      <c r="G548" s="34">
        <v>604</v>
      </c>
      <c r="H548" s="34">
        <v>604</v>
      </c>
      <c r="I548" s="35">
        <v>404.6</v>
      </c>
      <c r="J548" s="35">
        <v>404.6</v>
      </c>
      <c r="K548" s="28">
        <f t="shared" si="25"/>
        <v>66.986754966887418</v>
      </c>
      <c r="L548" s="28">
        <f t="shared" si="25"/>
        <v>66.986754966887418</v>
      </c>
    </row>
    <row r="549" spans="1:12" ht="35.65" customHeight="1">
      <c r="A549" s="9" t="s">
        <v>11</v>
      </c>
      <c r="B549" s="8" t="s">
        <v>55</v>
      </c>
      <c r="C549" s="8" t="s">
        <v>55</v>
      </c>
      <c r="D549" s="8" t="s">
        <v>57</v>
      </c>
      <c r="E549" s="8" t="s">
        <v>2</v>
      </c>
      <c r="F549" s="7"/>
      <c r="G549" s="34">
        <v>604</v>
      </c>
      <c r="H549" s="34">
        <v>604</v>
      </c>
      <c r="I549" s="35">
        <v>404.6</v>
      </c>
      <c r="J549" s="35">
        <v>404.6</v>
      </c>
      <c r="K549" s="28">
        <f t="shared" si="25"/>
        <v>66.986754966887418</v>
      </c>
      <c r="L549" s="28">
        <f t="shared" si="25"/>
        <v>66.986754966887418</v>
      </c>
    </row>
    <row r="550" spans="1:12" ht="25.35" customHeight="1">
      <c r="A550" s="5" t="s">
        <v>66</v>
      </c>
      <c r="B550" s="4" t="s">
        <v>55</v>
      </c>
      <c r="C550" s="4" t="s">
        <v>55</v>
      </c>
      <c r="D550" s="3" t="s">
        <v>57</v>
      </c>
      <c r="E550" s="3" t="s">
        <v>2</v>
      </c>
      <c r="F550" s="3" t="s">
        <v>56</v>
      </c>
      <c r="G550" s="2">
        <v>604</v>
      </c>
      <c r="H550" s="2">
        <v>604</v>
      </c>
      <c r="I550" s="23">
        <v>404.6</v>
      </c>
      <c r="J550" s="23">
        <v>404.6</v>
      </c>
      <c r="K550" s="28">
        <f t="shared" si="25"/>
        <v>66.986754966887418</v>
      </c>
      <c r="L550" s="28">
        <f t="shared" si="25"/>
        <v>66.986754966887418</v>
      </c>
    </row>
    <row r="551" spans="1:12" ht="59.25" customHeight="1">
      <c r="A551" s="9" t="s">
        <v>44</v>
      </c>
      <c r="B551" s="8" t="s">
        <v>55</v>
      </c>
      <c r="C551" s="8" t="s">
        <v>55</v>
      </c>
      <c r="D551" s="8" t="s">
        <v>43</v>
      </c>
      <c r="E551" s="7"/>
      <c r="F551" s="7"/>
      <c r="G551" s="34">
        <f>G552</f>
        <v>99</v>
      </c>
      <c r="H551" s="34">
        <f>H552</f>
        <v>0</v>
      </c>
      <c r="I551" s="34">
        <f>I552</f>
        <v>61.9</v>
      </c>
      <c r="J551" s="34">
        <f>J552</f>
        <v>0</v>
      </c>
      <c r="K551" s="28">
        <f t="shared" si="25"/>
        <v>62.525252525252526</v>
      </c>
      <c r="L551" s="28">
        <v>0</v>
      </c>
    </row>
    <row r="552" spans="1:12" ht="25.35" customHeight="1">
      <c r="A552" s="9" t="s">
        <v>42</v>
      </c>
      <c r="B552" s="8" t="s">
        <v>55</v>
      </c>
      <c r="C552" s="8" t="s">
        <v>55</v>
      </c>
      <c r="D552" s="8" t="s">
        <v>41</v>
      </c>
      <c r="E552" s="7"/>
      <c r="F552" s="7"/>
      <c r="G552" s="34">
        <v>99</v>
      </c>
      <c r="H552" s="34">
        <v>0</v>
      </c>
      <c r="I552" s="35">
        <v>61.9</v>
      </c>
      <c r="J552" s="34">
        <v>0</v>
      </c>
      <c r="K552" s="28">
        <f t="shared" si="25"/>
        <v>62.525252525252526</v>
      </c>
      <c r="L552" s="28">
        <v>0</v>
      </c>
    </row>
    <row r="553" spans="1:12" ht="25.35" customHeight="1">
      <c r="A553" s="11" t="s">
        <v>42</v>
      </c>
      <c r="B553" s="4" t="s">
        <v>55</v>
      </c>
      <c r="C553" s="4" t="s">
        <v>55</v>
      </c>
      <c r="D553" s="4" t="s">
        <v>41</v>
      </c>
      <c r="E553" s="7"/>
      <c r="F553" s="7"/>
      <c r="G553" s="10">
        <v>99</v>
      </c>
      <c r="H553" s="10">
        <v>0</v>
      </c>
      <c r="I553" s="22">
        <v>61.9</v>
      </c>
      <c r="J553" s="10">
        <v>0</v>
      </c>
      <c r="K553" s="28">
        <f t="shared" si="25"/>
        <v>62.525252525252526</v>
      </c>
      <c r="L553" s="28">
        <v>0</v>
      </c>
    </row>
    <row r="554" spans="1:12" ht="24.2" customHeight="1">
      <c r="A554" s="9" t="s">
        <v>13</v>
      </c>
      <c r="B554" s="8" t="s">
        <v>55</v>
      </c>
      <c r="C554" s="8" t="s">
        <v>55</v>
      </c>
      <c r="D554" s="8" t="s">
        <v>41</v>
      </c>
      <c r="E554" s="8" t="s">
        <v>12</v>
      </c>
      <c r="F554" s="7"/>
      <c r="G554" s="6">
        <v>99</v>
      </c>
      <c r="H554" s="6">
        <v>0</v>
      </c>
      <c r="I554" s="21">
        <v>61.9</v>
      </c>
      <c r="J554" s="6">
        <v>0</v>
      </c>
      <c r="K554" s="28">
        <f t="shared" si="25"/>
        <v>62.525252525252526</v>
      </c>
      <c r="L554" s="28">
        <v>0</v>
      </c>
    </row>
    <row r="555" spans="1:12" ht="35.65" customHeight="1">
      <c r="A555" s="9" t="s">
        <v>11</v>
      </c>
      <c r="B555" s="8" t="s">
        <v>55</v>
      </c>
      <c r="C555" s="8" t="s">
        <v>55</v>
      </c>
      <c r="D555" s="8" t="s">
        <v>41</v>
      </c>
      <c r="E555" s="8" t="s">
        <v>2</v>
      </c>
      <c r="F555" s="7"/>
      <c r="G555" s="6">
        <v>99</v>
      </c>
      <c r="H555" s="6">
        <v>0</v>
      </c>
      <c r="I555" s="21">
        <v>61.9</v>
      </c>
      <c r="J555" s="6">
        <v>0</v>
      </c>
      <c r="K555" s="28">
        <f t="shared" si="25"/>
        <v>62.525252525252526</v>
      </c>
      <c r="L555" s="28">
        <v>0</v>
      </c>
    </row>
    <row r="556" spans="1:12" ht="25.35" customHeight="1">
      <c r="A556" s="5" t="s">
        <v>6</v>
      </c>
      <c r="B556" s="4" t="s">
        <v>55</v>
      </c>
      <c r="C556" s="4" t="s">
        <v>55</v>
      </c>
      <c r="D556" s="3" t="s">
        <v>41</v>
      </c>
      <c r="E556" s="3" t="s">
        <v>2</v>
      </c>
      <c r="F556" s="3" t="s">
        <v>1</v>
      </c>
      <c r="G556" s="2">
        <v>99</v>
      </c>
      <c r="H556" s="2">
        <v>0</v>
      </c>
      <c r="I556" s="23">
        <v>61.9</v>
      </c>
      <c r="J556" s="2">
        <v>0</v>
      </c>
      <c r="K556" s="28">
        <f t="shared" si="25"/>
        <v>62.525252525252526</v>
      </c>
      <c r="L556" s="28">
        <v>0</v>
      </c>
    </row>
    <row r="557" spans="1:12" ht="26.25" customHeight="1">
      <c r="A557" s="16" t="s">
        <v>54</v>
      </c>
      <c r="B557" s="15" t="s">
        <v>21</v>
      </c>
      <c r="C557" s="7"/>
      <c r="D557" s="7"/>
      <c r="E557" s="7"/>
      <c r="F557" s="7"/>
      <c r="G557" s="1">
        <f>G558+G564+G582</f>
        <v>2605</v>
      </c>
      <c r="H557" s="1">
        <f>H558+H564+H582</f>
        <v>1582</v>
      </c>
      <c r="I557" s="1">
        <f>I558+I564+I582</f>
        <v>1667.8</v>
      </c>
      <c r="J557" s="1">
        <f>J558+J564+J582</f>
        <v>1002.4</v>
      </c>
      <c r="K557" s="27">
        <f t="shared" si="25"/>
        <v>64.023032629558543</v>
      </c>
      <c r="L557" s="27">
        <f t="shared" si="25"/>
        <v>63.362831858407077</v>
      </c>
    </row>
    <row r="558" spans="1:12" ht="24.2" customHeight="1">
      <c r="A558" s="14" t="s">
        <v>53</v>
      </c>
      <c r="B558" s="13" t="s">
        <v>21</v>
      </c>
      <c r="C558" s="13" t="s">
        <v>48</v>
      </c>
      <c r="D558" s="7"/>
      <c r="E558" s="7"/>
      <c r="F558" s="7"/>
      <c r="G558" s="12">
        <f>G559</f>
        <v>673</v>
      </c>
      <c r="H558" s="12">
        <f>H559</f>
        <v>0</v>
      </c>
      <c r="I558" s="12">
        <f>I559</f>
        <v>446.4</v>
      </c>
      <c r="J558" s="12">
        <f>J559</f>
        <v>0</v>
      </c>
      <c r="K558" s="27">
        <f t="shared" si="25"/>
        <v>66.329866270430898</v>
      </c>
      <c r="L558" s="27">
        <v>0</v>
      </c>
    </row>
    <row r="559" spans="1:12" ht="46.7" customHeight="1">
      <c r="A559" s="9" t="s">
        <v>52</v>
      </c>
      <c r="B559" s="8" t="s">
        <v>21</v>
      </c>
      <c r="C559" s="8" t="s">
        <v>48</v>
      </c>
      <c r="D559" s="8" t="s">
        <v>51</v>
      </c>
      <c r="E559" s="7"/>
      <c r="F559" s="7"/>
      <c r="G559" s="6">
        <v>673</v>
      </c>
      <c r="H559" s="6">
        <v>0</v>
      </c>
      <c r="I559" s="21">
        <v>446.4</v>
      </c>
      <c r="J559" s="6">
        <v>0</v>
      </c>
      <c r="K559" s="28">
        <f t="shared" si="25"/>
        <v>66.329866270430898</v>
      </c>
      <c r="L559" s="28">
        <v>0</v>
      </c>
    </row>
    <row r="560" spans="1:12" ht="35.65" customHeight="1">
      <c r="A560" s="11" t="s">
        <v>50</v>
      </c>
      <c r="B560" s="4" t="s">
        <v>21</v>
      </c>
      <c r="C560" s="4" t="s">
        <v>48</v>
      </c>
      <c r="D560" s="4" t="s">
        <v>47</v>
      </c>
      <c r="E560" s="7"/>
      <c r="F560" s="7"/>
      <c r="G560" s="10">
        <v>673</v>
      </c>
      <c r="H560" s="10">
        <v>0</v>
      </c>
      <c r="I560" s="22">
        <v>446.4</v>
      </c>
      <c r="J560" s="10">
        <v>0</v>
      </c>
      <c r="K560" s="28">
        <f t="shared" ref="K560:L575" si="26">I560/G560*100</f>
        <v>66.329866270430898</v>
      </c>
      <c r="L560" s="28">
        <v>0</v>
      </c>
    </row>
    <row r="561" spans="1:12" ht="24.2" customHeight="1">
      <c r="A561" s="9" t="s">
        <v>24</v>
      </c>
      <c r="B561" s="8" t="s">
        <v>21</v>
      </c>
      <c r="C561" s="8" t="s">
        <v>48</v>
      </c>
      <c r="D561" s="8" t="s">
        <v>47</v>
      </c>
      <c r="E561" s="8" t="s">
        <v>23</v>
      </c>
      <c r="F561" s="7"/>
      <c r="G561" s="6">
        <v>673</v>
      </c>
      <c r="H561" s="6">
        <v>0</v>
      </c>
      <c r="I561" s="21">
        <v>446.4</v>
      </c>
      <c r="J561" s="6">
        <v>0</v>
      </c>
      <c r="K561" s="28">
        <f t="shared" si="26"/>
        <v>66.329866270430898</v>
      </c>
      <c r="L561" s="28">
        <v>0</v>
      </c>
    </row>
    <row r="562" spans="1:12" ht="24.2" customHeight="1">
      <c r="A562" s="9" t="s">
        <v>22</v>
      </c>
      <c r="B562" s="8" t="s">
        <v>21</v>
      </c>
      <c r="C562" s="8" t="s">
        <v>48</v>
      </c>
      <c r="D562" s="8" t="s">
        <v>47</v>
      </c>
      <c r="E562" s="8" t="s">
        <v>18</v>
      </c>
      <c r="F562" s="7"/>
      <c r="G562" s="6">
        <v>673</v>
      </c>
      <c r="H562" s="6">
        <v>0</v>
      </c>
      <c r="I562" s="21">
        <v>446.4</v>
      </c>
      <c r="J562" s="6">
        <v>0</v>
      </c>
      <c r="K562" s="28">
        <f t="shared" si="26"/>
        <v>66.329866270430898</v>
      </c>
      <c r="L562" s="28">
        <v>0</v>
      </c>
    </row>
    <row r="563" spans="1:12" ht="33.200000000000003" customHeight="1">
      <c r="A563" s="5" t="s">
        <v>49</v>
      </c>
      <c r="B563" s="4" t="s">
        <v>21</v>
      </c>
      <c r="C563" s="4" t="s">
        <v>48</v>
      </c>
      <c r="D563" s="3" t="s">
        <v>47</v>
      </c>
      <c r="E563" s="3" t="s">
        <v>18</v>
      </c>
      <c r="F563" s="3" t="s">
        <v>46</v>
      </c>
      <c r="G563" s="2">
        <v>673</v>
      </c>
      <c r="H563" s="2">
        <v>0</v>
      </c>
      <c r="I563" s="23">
        <v>446.4</v>
      </c>
      <c r="J563" s="2">
        <v>0</v>
      </c>
      <c r="K563" s="28">
        <f t="shared" si="26"/>
        <v>66.329866270430898</v>
      </c>
      <c r="L563" s="28">
        <v>0</v>
      </c>
    </row>
    <row r="564" spans="1:12" ht="24.2" customHeight="1">
      <c r="A564" s="14" t="s">
        <v>45</v>
      </c>
      <c r="B564" s="13" t="s">
        <v>21</v>
      </c>
      <c r="C564" s="13" t="s">
        <v>34</v>
      </c>
      <c r="D564" s="7"/>
      <c r="E564" s="7"/>
      <c r="F564" s="7"/>
      <c r="G564" s="12">
        <f>G565</f>
        <v>857</v>
      </c>
      <c r="H564" s="12">
        <f t="shared" ref="H564:J565" si="27">H565</f>
        <v>507</v>
      </c>
      <c r="I564" s="12">
        <f t="shared" si="27"/>
        <v>495</v>
      </c>
      <c r="J564" s="12">
        <f t="shared" si="27"/>
        <v>276</v>
      </c>
      <c r="K564" s="27">
        <f t="shared" si="26"/>
        <v>57.759626604434075</v>
      </c>
      <c r="L564" s="27">
        <f t="shared" si="26"/>
        <v>54.437869822485204</v>
      </c>
    </row>
    <row r="565" spans="1:12" ht="61.5" customHeight="1">
      <c r="A565" s="9" t="s">
        <v>44</v>
      </c>
      <c r="B565" s="8" t="s">
        <v>21</v>
      </c>
      <c r="C565" s="8" t="s">
        <v>34</v>
      </c>
      <c r="D565" s="8" t="s">
        <v>43</v>
      </c>
      <c r="E565" s="7"/>
      <c r="F565" s="7"/>
      <c r="G565" s="6">
        <f>G566</f>
        <v>857</v>
      </c>
      <c r="H565" s="6">
        <f t="shared" si="27"/>
        <v>507</v>
      </c>
      <c r="I565" s="6">
        <f t="shared" si="27"/>
        <v>495</v>
      </c>
      <c r="J565" s="6">
        <f t="shared" si="27"/>
        <v>276</v>
      </c>
      <c r="K565" s="28">
        <f t="shared" si="26"/>
        <v>57.759626604434075</v>
      </c>
      <c r="L565" s="28">
        <f t="shared" si="26"/>
        <v>54.437869822485204</v>
      </c>
    </row>
    <row r="566" spans="1:12" ht="25.35" customHeight="1">
      <c r="A566" s="9" t="s">
        <v>42</v>
      </c>
      <c r="B566" s="8" t="s">
        <v>21</v>
      </c>
      <c r="C566" s="8" t="s">
        <v>34</v>
      </c>
      <c r="D566" s="8" t="s">
        <v>41</v>
      </c>
      <c r="E566" s="7"/>
      <c r="F566" s="7"/>
      <c r="G566" s="6">
        <f>G567+G574+G578</f>
        <v>857</v>
      </c>
      <c r="H566" s="6">
        <f>H567+H574+H578</f>
        <v>507</v>
      </c>
      <c r="I566" s="6">
        <f>I567+I574+I578</f>
        <v>495</v>
      </c>
      <c r="J566" s="6">
        <f>J567+J574+J578</f>
        <v>276</v>
      </c>
      <c r="K566" s="28">
        <f t="shared" si="26"/>
        <v>57.759626604434075</v>
      </c>
      <c r="L566" s="28">
        <f t="shared" si="26"/>
        <v>54.437869822485204</v>
      </c>
    </row>
    <row r="567" spans="1:12" ht="25.35" customHeight="1">
      <c r="A567" s="11" t="s">
        <v>42</v>
      </c>
      <c r="B567" s="4" t="s">
        <v>21</v>
      </c>
      <c r="C567" s="4" t="s">
        <v>34</v>
      </c>
      <c r="D567" s="4" t="s">
        <v>41</v>
      </c>
      <c r="E567" s="7"/>
      <c r="F567" s="7"/>
      <c r="G567" s="10">
        <v>350</v>
      </c>
      <c r="H567" s="10">
        <v>0</v>
      </c>
      <c r="I567" s="22">
        <v>219</v>
      </c>
      <c r="J567" s="10">
        <v>0</v>
      </c>
      <c r="K567" s="28">
        <f t="shared" si="26"/>
        <v>62.571428571428569</v>
      </c>
      <c r="L567" s="28">
        <v>0</v>
      </c>
    </row>
    <row r="568" spans="1:12" ht="24.2" customHeight="1">
      <c r="A568" s="9" t="s">
        <v>13</v>
      </c>
      <c r="B568" s="8" t="s">
        <v>21</v>
      </c>
      <c r="C568" s="8" t="s">
        <v>34</v>
      </c>
      <c r="D568" s="8" t="s">
        <v>41</v>
      </c>
      <c r="E568" s="8" t="s">
        <v>12</v>
      </c>
      <c r="F568" s="7"/>
      <c r="G568" s="6">
        <v>3</v>
      </c>
      <c r="H568" s="6">
        <v>0</v>
      </c>
      <c r="I568" s="21">
        <v>1.7000000000000002</v>
      </c>
      <c r="J568" s="6">
        <v>0</v>
      </c>
      <c r="K568" s="28">
        <f t="shared" si="26"/>
        <v>56.666666666666679</v>
      </c>
      <c r="L568" s="28">
        <v>0</v>
      </c>
    </row>
    <row r="569" spans="1:12" ht="35.65" customHeight="1">
      <c r="A569" s="9" t="s">
        <v>11</v>
      </c>
      <c r="B569" s="8" t="s">
        <v>21</v>
      </c>
      <c r="C569" s="8" t="s">
        <v>34</v>
      </c>
      <c r="D569" s="8" t="s">
        <v>41</v>
      </c>
      <c r="E569" s="8" t="s">
        <v>2</v>
      </c>
      <c r="F569" s="7"/>
      <c r="G569" s="6">
        <v>3</v>
      </c>
      <c r="H569" s="6">
        <v>0</v>
      </c>
      <c r="I569" s="21">
        <v>1.7000000000000002</v>
      </c>
      <c r="J569" s="6">
        <v>0</v>
      </c>
      <c r="K569" s="28">
        <f t="shared" si="26"/>
        <v>56.666666666666679</v>
      </c>
      <c r="L569" s="28">
        <v>0</v>
      </c>
    </row>
    <row r="570" spans="1:12" ht="25.35" customHeight="1">
      <c r="A570" s="5" t="s">
        <v>6</v>
      </c>
      <c r="B570" s="4" t="s">
        <v>21</v>
      </c>
      <c r="C570" s="4" t="s">
        <v>34</v>
      </c>
      <c r="D570" s="3" t="s">
        <v>41</v>
      </c>
      <c r="E570" s="3" t="s">
        <v>2</v>
      </c>
      <c r="F570" s="3" t="s">
        <v>1</v>
      </c>
      <c r="G570" s="2">
        <v>3</v>
      </c>
      <c r="H570" s="2">
        <v>0</v>
      </c>
      <c r="I570" s="23">
        <v>1.7000000000000002</v>
      </c>
      <c r="J570" s="2">
        <v>0</v>
      </c>
      <c r="K570" s="28">
        <f t="shared" si="26"/>
        <v>56.666666666666679</v>
      </c>
      <c r="L570" s="28">
        <v>0</v>
      </c>
    </row>
    <row r="571" spans="1:12" ht="24.2" customHeight="1">
      <c r="A571" s="9" t="s">
        <v>24</v>
      </c>
      <c r="B571" s="8" t="s">
        <v>21</v>
      </c>
      <c r="C571" s="8" t="s">
        <v>34</v>
      </c>
      <c r="D571" s="8" t="s">
        <v>41</v>
      </c>
      <c r="E571" s="8" t="s">
        <v>23</v>
      </c>
      <c r="F571" s="7"/>
      <c r="G571" s="6">
        <v>347</v>
      </c>
      <c r="H571" s="6">
        <v>0</v>
      </c>
      <c r="I571" s="21">
        <v>217.3</v>
      </c>
      <c r="J571" s="6">
        <v>0</v>
      </c>
      <c r="K571" s="28">
        <f t="shared" si="26"/>
        <v>62.622478386167145</v>
      </c>
      <c r="L571" s="28">
        <v>0</v>
      </c>
    </row>
    <row r="572" spans="1:12" ht="24.2" customHeight="1">
      <c r="A572" s="9" t="s">
        <v>22</v>
      </c>
      <c r="B572" s="8" t="s">
        <v>21</v>
      </c>
      <c r="C572" s="8" t="s">
        <v>34</v>
      </c>
      <c r="D572" s="8" t="s">
        <v>41</v>
      </c>
      <c r="E572" s="8" t="s">
        <v>18</v>
      </c>
      <c r="F572" s="7"/>
      <c r="G572" s="6">
        <v>347</v>
      </c>
      <c r="H572" s="6">
        <v>0</v>
      </c>
      <c r="I572" s="21">
        <v>217.3</v>
      </c>
      <c r="J572" s="6">
        <v>0</v>
      </c>
      <c r="K572" s="28">
        <f t="shared" si="26"/>
        <v>62.622478386167145</v>
      </c>
      <c r="L572" s="28">
        <v>0</v>
      </c>
    </row>
    <row r="573" spans="1:12" ht="25.35" customHeight="1">
      <c r="A573" s="5" t="s">
        <v>38</v>
      </c>
      <c r="B573" s="4" t="s">
        <v>21</v>
      </c>
      <c r="C573" s="4" t="s">
        <v>34</v>
      </c>
      <c r="D573" s="3" t="s">
        <v>41</v>
      </c>
      <c r="E573" s="3" t="s">
        <v>18</v>
      </c>
      <c r="F573" s="3" t="s">
        <v>40</v>
      </c>
      <c r="G573" s="2">
        <v>347</v>
      </c>
      <c r="H573" s="2">
        <v>0</v>
      </c>
      <c r="I573" s="23">
        <v>217.3</v>
      </c>
      <c r="J573" s="2">
        <v>0</v>
      </c>
      <c r="K573" s="28">
        <f t="shared" si="26"/>
        <v>62.622478386167145</v>
      </c>
      <c r="L573" s="28">
        <v>0</v>
      </c>
    </row>
    <row r="574" spans="1:12" ht="35.65" customHeight="1">
      <c r="A574" s="11" t="s">
        <v>39</v>
      </c>
      <c r="B574" s="4" t="s">
        <v>21</v>
      </c>
      <c r="C574" s="4" t="s">
        <v>34</v>
      </c>
      <c r="D574" s="4" t="s">
        <v>37</v>
      </c>
      <c r="E574" s="7"/>
      <c r="F574" s="7"/>
      <c r="G574" s="10">
        <v>504</v>
      </c>
      <c r="H574" s="10">
        <v>504</v>
      </c>
      <c r="I574" s="22">
        <v>273.89999999999998</v>
      </c>
      <c r="J574" s="22">
        <v>273.89999999999998</v>
      </c>
      <c r="K574" s="28">
        <f t="shared" si="26"/>
        <v>54.345238095238088</v>
      </c>
      <c r="L574" s="28">
        <f t="shared" si="26"/>
        <v>54.345238095238088</v>
      </c>
    </row>
    <row r="575" spans="1:12" ht="24.2" customHeight="1">
      <c r="A575" s="9" t="s">
        <v>24</v>
      </c>
      <c r="B575" s="8" t="s">
        <v>21</v>
      </c>
      <c r="C575" s="8" t="s">
        <v>34</v>
      </c>
      <c r="D575" s="8" t="s">
        <v>37</v>
      </c>
      <c r="E575" s="8" t="s">
        <v>23</v>
      </c>
      <c r="F575" s="7"/>
      <c r="G575" s="6">
        <v>504</v>
      </c>
      <c r="H575" s="6">
        <v>504</v>
      </c>
      <c r="I575" s="21">
        <v>273.89999999999998</v>
      </c>
      <c r="J575" s="21">
        <v>273.89999999999998</v>
      </c>
      <c r="K575" s="28">
        <f t="shared" si="26"/>
        <v>54.345238095238088</v>
      </c>
      <c r="L575" s="28">
        <f t="shared" si="26"/>
        <v>54.345238095238088</v>
      </c>
    </row>
    <row r="576" spans="1:12" ht="24.2" customHeight="1">
      <c r="A576" s="9" t="s">
        <v>22</v>
      </c>
      <c r="B576" s="8" t="s">
        <v>21</v>
      </c>
      <c r="C576" s="8" t="s">
        <v>34</v>
      </c>
      <c r="D576" s="8" t="s">
        <v>37</v>
      </c>
      <c r="E576" s="8" t="s">
        <v>18</v>
      </c>
      <c r="F576" s="7"/>
      <c r="G576" s="6">
        <v>504</v>
      </c>
      <c r="H576" s="6">
        <v>504</v>
      </c>
      <c r="I576" s="21">
        <v>273.89999999999998</v>
      </c>
      <c r="J576" s="21">
        <v>273.89999999999998</v>
      </c>
      <c r="K576" s="28">
        <f t="shared" ref="K576:L592" si="28">I576/G576*100</f>
        <v>54.345238095238088</v>
      </c>
      <c r="L576" s="28">
        <f t="shared" si="28"/>
        <v>54.345238095238088</v>
      </c>
    </row>
    <row r="577" spans="1:12" ht="25.35" customHeight="1">
      <c r="A577" s="5" t="s">
        <v>38</v>
      </c>
      <c r="B577" s="4" t="s">
        <v>21</v>
      </c>
      <c r="C577" s="4" t="s">
        <v>34</v>
      </c>
      <c r="D577" s="3" t="s">
        <v>37</v>
      </c>
      <c r="E577" s="3" t="s">
        <v>18</v>
      </c>
      <c r="F577" s="3" t="s">
        <v>36</v>
      </c>
      <c r="G577" s="2">
        <v>504</v>
      </c>
      <c r="H577" s="2">
        <v>504</v>
      </c>
      <c r="I577" s="23">
        <v>273.89999999999998</v>
      </c>
      <c r="J577" s="23">
        <v>273.89999999999998</v>
      </c>
      <c r="K577" s="28">
        <f t="shared" si="28"/>
        <v>54.345238095238088</v>
      </c>
      <c r="L577" s="28">
        <f t="shared" si="28"/>
        <v>54.345238095238088</v>
      </c>
    </row>
    <row r="578" spans="1:12" ht="35.65" customHeight="1">
      <c r="A578" s="11" t="s">
        <v>35</v>
      </c>
      <c r="B578" s="4" t="s">
        <v>21</v>
      </c>
      <c r="C578" s="4" t="s">
        <v>34</v>
      </c>
      <c r="D578" s="4" t="s">
        <v>33</v>
      </c>
      <c r="E578" s="7"/>
      <c r="F578" s="7"/>
      <c r="G578" s="10">
        <v>3</v>
      </c>
      <c r="H578" s="10">
        <v>3</v>
      </c>
      <c r="I578" s="22">
        <v>2.1</v>
      </c>
      <c r="J578" s="22">
        <v>2.1</v>
      </c>
      <c r="K578" s="28">
        <f t="shared" si="28"/>
        <v>70</v>
      </c>
      <c r="L578" s="28">
        <f t="shared" si="28"/>
        <v>70</v>
      </c>
    </row>
    <row r="579" spans="1:12" ht="24.2" customHeight="1">
      <c r="A579" s="9" t="s">
        <v>13</v>
      </c>
      <c r="B579" s="8" t="s">
        <v>21</v>
      </c>
      <c r="C579" s="8" t="s">
        <v>34</v>
      </c>
      <c r="D579" s="8" t="s">
        <v>33</v>
      </c>
      <c r="E579" s="8" t="s">
        <v>12</v>
      </c>
      <c r="F579" s="7"/>
      <c r="G579" s="6">
        <v>3</v>
      </c>
      <c r="H579" s="6">
        <v>3</v>
      </c>
      <c r="I579" s="21">
        <v>2.1</v>
      </c>
      <c r="J579" s="21">
        <v>2.1</v>
      </c>
      <c r="K579" s="28">
        <f t="shared" si="28"/>
        <v>70</v>
      </c>
      <c r="L579" s="28">
        <f t="shared" si="28"/>
        <v>70</v>
      </c>
    </row>
    <row r="580" spans="1:12" ht="35.65" customHeight="1">
      <c r="A580" s="9" t="s">
        <v>11</v>
      </c>
      <c r="B580" s="8" t="s">
        <v>21</v>
      </c>
      <c r="C580" s="8" t="s">
        <v>34</v>
      </c>
      <c r="D580" s="8" t="s">
        <v>33</v>
      </c>
      <c r="E580" s="8" t="s">
        <v>2</v>
      </c>
      <c r="F580" s="7"/>
      <c r="G580" s="6">
        <v>3</v>
      </c>
      <c r="H580" s="6">
        <v>3</v>
      </c>
      <c r="I580" s="21">
        <v>2.1</v>
      </c>
      <c r="J580" s="21">
        <v>2.1</v>
      </c>
      <c r="K580" s="28">
        <f t="shared" si="28"/>
        <v>70</v>
      </c>
      <c r="L580" s="28">
        <f t="shared" si="28"/>
        <v>70</v>
      </c>
    </row>
    <row r="581" spans="1:12" ht="25.35" customHeight="1">
      <c r="A581" s="5" t="s">
        <v>6</v>
      </c>
      <c r="B581" s="4" t="s">
        <v>21</v>
      </c>
      <c r="C581" s="4" t="s">
        <v>34</v>
      </c>
      <c r="D581" s="3" t="s">
        <v>33</v>
      </c>
      <c r="E581" s="3" t="s">
        <v>2</v>
      </c>
      <c r="F581" s="3" t="s">
        <v>32</v>
      </c>
      <c r="G581" s="2">
        <v>3</v>
      </c>
      <c r="H581" s="2">
        <v>3</v>
      </c>
      <c r="I581" s="23">
        <v>2.1</v>
      </c>
      <c r="J581" s="23">
        <v>2.1</v>
      </c>
      <c r="K581" s="28">
        <f t="shared" si="28"/>
        <v>70</v>
      </c>
      <c r="L581" s="28">
        <f t="shared" si="28"/>
        <v>70</v>
      </c>
    </row>
    <row r="582" spans="1:12" ht="21" customHeight="1">
      <c r="A582" s="14" t="s">
        <v>31</v>
      </c>
      <c r="B582" s="13" t="s">
        <v>21</v>
      </c>
      <c r="C582" s="13" t="s">
        <v>20</v>
      </c>
      <c r="D582" s="7"/>
      <c r="E582" s="7"/>
      <c r="F582" s="7"/>
      <c r="G582" s="12">
        <f>G583</f>
        <v>1075</v>
      </c>
      <c r="H582" s="12">
        <f t="shared" ref="H582:J584" si="29">H583</f>
        <v>1075</v>
      </c>
      <c r="I582" s="12">
        <f t="shared" si="29"/>
        <v>726.4</v>
      </c>
      <c r="J582" s="12">
        <f t="shared" si="29"/>
        <v>726.4</v>
      </c>
      <c r="K582" s="27">
        <f t="shared" si="28"/>
        <v>67.572093023255803</v>
      </c>
      <c r="L582" s="27">
        <f t="shared" si="28"/>
        <v>67.572093023255803</v>
      </c>
    </row>
    <row r="583" spans="1:12" ht="63" customHeight="1">
      <c r="A583" s="9" t="s">
        <v>30</v>
      </c>
      <c r="B583" s="8" t="s">
        <v>21</v>
      </c>
      <c r="C583" s="8" t="s">
        <v>20</v>
      </c>
      <c r="D583" s="8" t="s">
        <v>29</v>
      </c>
      <c r="E583" s="7"/>
      <c r="F583" s="7"/>
      <c r="G583" s="6">
        <f>G584</f>
        <v>1075</v>
      </c>
      <c r="H583" s="6">
        <f t="shared" si="29"/>
        <v>1075</v>
      </c>
      <c r="I583" s="6">
        <f t="shared" si="29"/>
        <v>726.4</v>
      </c>
      <c r="J583" s="6">
        <f t="shared" si="29"/>
        <v>726.4</v>
      </c>
      <c r="K583" s="28">
        <f t="shared" si="28"/>
        <v>67.572093023255803</v>
      </c>
      <c r="L583" s="28">
        <f t="shared" si="28"/>
        <v>67.572093023255803</v>
      </c>
    </row>
    <row r="584" spans="1:12" ht="25.35" customHeight="1">
      <c r="A584" s="9" t="s">
        <v>28</v>
      </c>
      <c r="B584" s="8" t="s">
        <v>21</v>
      </c>
      <c r="C584" s="8" t="s">
        <v>20</v>
      </c>
      <c r="D584" s="8" t="s">
        <v>27</v>
      </c>
      <c r="E584" s="7"/>
      <c r="F584" s="7"/>
      <c r="G584" s="6">
        <f>G585</f>
        <v>1075</v>
      </c>
      <c r="H584" s="6">
        <f t="shared" si="29"/>
        <v>1075</v>
      </c>
      <c r="I584" s="6">
        <f t="shared" si="29"/>
        <v>726.4</v>
      </c>
      <c r="J584" s="6">
        <f t="shared" si="29"/>
        <v>726.4</v>
      </c>
      <c r="K584" s="28">
        <f t="shared" si="28"/>
        <v>67.572093023255803</v>
      </c>
      <c r="L584" s="28">
        <f t="shared" si="28"/>
        <v>67.572093023255803</v>
      </c>
    </row>
    <row r="585" spans="1:12" ht="74.25" customHeight="1">
      <c r="A585" s="11" t="s">
        <v>26</v>
      </c>
      <c r="B585" s="4" t="s">
        <v>21</v>
      </c>
      <c r="C585" s="4" t="s">
        <v>20</v>
      </c>
      <c r="D585" s="4" t="s">
        <v>19</v>
      </c>
      <c r="E585" s="7"/>
      <c r="F585" s="7"/>
      <c r="G585" s="10">
        <v>1075</v>
      </c>
      <c r="H585" s="10">
        <v>1075</v>
      </c>
      <c r="I585" s="22">
        <v>726.4</v>
      </c>
      <c r="J585" s="22">
        <v>726.4</v>
      </c>
      <c r="K585" s="28">
        <f t="shared" si="28"/>
        <v>67.572093023255803</v>
      </c>
      <c r="L585" s="28">
        <f t="shared" si="28"/>
        <v>67.572093023255803</v>
      </c>
    </row>
    <row r="586" spans="1:12" ht="27" customHeight="1">
      <c r="A586" s="9" t="s">
        <v>13</v>
      </c>
      <c r="B586" s="8" t="s">
        <v>21</v>
      </c>
      <c r="C586" s="8" t="s">
        <v>20</v>
      </c>
      <c r="D586" s="8" t="s">
        <v>19</v>
      </c>
      <c r="E586" s="8" t="s">
        <v>12</v>
      </c>
      <c r="F586" s="7"/>
      <c r="G586" s="6">
        <v>21</v>
      </c>
      <c r="H586" s="6">
        <v>21</v>
      </c>
      <c r="I586" s="21">
        <v>5.4</v>
      </c>
      <c r="J586" s="21">
        <v>5.4</v>
      </c>
      <c r="K586" s="28">
        <f t="shared" si="28"/>
        <v>25.714285714285719</v>
      </c>
      <c r="L586" s="28">
        <f t="shared" si="28"/>
        <v>25.714285714285719</v>
      </c>
    </row>
    <row r="587" spans="1:12" ht="35.65" customHeight="1">
      <c r="A587" s="9" t="s">
        <v>11</v>
      </c>
      <c r="B587" s="8" t="s">
        <v>21</v>
      </c>
      <c r="C587" s="8" t="s">
        <v>20</v>
      </c>
      <c r="D587" s="8" t="s">
        <v>19</v>
      </c>
      <c r="E587" s="8" t="s">
        <v>2</v>
      </c>
      <c r="F587" s="7"/>
      <c r="G587" s="6">
        <v>21</v>
      </c>
      <c r="H587" s="6">
        <v>21</v>
      </c>
      <c r="I587" s="21">
        <v>5.4</v>
      </c>
      <c r="J587" s="21">
        <v>5.4</v>
      </c>
      <c r="K587" s="28">
        <f t="shared" si="28"/>
        <v>25.714285714285719</v>
      </c>
      <c r="L587" s="28">
        <f t="shared" si="28"/>
        <v>25.714285714285719</v>
      </c>
    </row>
    <row r="588" spans="1:12" ht="25.35" customHeight="1">
      <c r="A588" s="5" t="s">
        <v>6</v>
      </c>
      <c r="B588" s="4" t="s">
        <v>21</v>
      </c>
      <c r="C588" s="4" t="s">
        <v>20</v>
      </c>
      <c r="D588" s="3" t="s">
        <v>19</v>
      </c>
      <c r="E588" s="3" t="s">
        <v>2</v>
      </c>
      <c r="F588" s="3" t="s">
        <v>25</v>
      </c>
      <c r="G588" s="2">
        <v>21</v>
      </c>
      <c r="H588" s="2">
        <v>21</v>
      </c>
      <c r="I588" s="23">
        <v>5.4</v>
      </c>
      <c r="J588" s="23">
        <v>5.4</v>
      </c>
      <c r="K588" s="28">
        <f t="shared" si="28"/>
        <v>25.714285714285719</v>
      </c>
      <c r="L588" s="28">
        <f t="shared" si="28"/>
        <v>25.714285714285719</v>
      </c>
    </row>
    <row r="589" spans="1:12" ht="24.2" customHeight="1">
      <c r="A589" s="9" t="s">
        <v>24</v>
      </c>
      <c r="B589" s="8" t="s">
        <v>21</v>
      </c>
      <c r="C589" s="8" t="s">
        <v>20</v>
      </c>
      <c r="D589" s="8" t="s">
        <v>19</v>
      </c>
      <c r="E589" s="8" t="s">
        <v>23</v>
      </c>
      <c r="F589" s="7"/>
      <c r="G589" s="6">
        <v>1054</v>
      </c>
      <c r="H589" s="6">
        <v>1054</v>
      </c>
      <c r="I589" s="21">
        <v>721</v>
      </c>
      <c r="J589" s="21">
        <v>721</v>
      </c>
      <c r="K589" s="28">
        <f t="shared" si="28"/>
        <v>68.40607210626186</v>
      </c>
      <c r="L589" s="28">
        <f t="shared" si="28"/>
        <v>68.40607210626186</v>
      </c>
    </row>
    <row r="590" spans="1:12" ht="24.2" customHeight="1">
      <c r="A590" s="9" t="s">
        <v>22</v>
      </c>
      <c r="B590" s="8" t="s">
        <v>21</v>
      </c>
      <c r="C590" s="8" t="s">
        <v>20</v>
      </c>
      <c r="D590" s="8" t="s">
        <v>19</v>
      </c>
      <c r="E590" s="8" t="s">
        <v>18</v>
      </c>
      <c r="F590" s="7"/>
      <c r="G590" s="6">
        <v>1054</v>
      </c>
      <c r="H590" s="6">
        <v>1054</v>
      </c>
      <c r="I590" s="21">
        <v>721</v>
      </c>
      <c r="J590" s="21">
        <v>721</v>
      </c>
      <c r="K590" s="28">
        <f t="shared" si="28"/>
        <v>68.40607210626186</v>
      </c>
      <c r="L590" s="28">
        <f t="shared" si="28"/>
        <v>68.40607210626186</v>
      </c>
    </row>
    <row r="591" spans="1:12" ht="25.35" customHeight="1">
      <c r="A591" s="5" t="s">
        <v>347</v>
      </c>
      <c r="B591" s="4" t="s">
        <v>21</v>
      </c>
      <c r="C591" s="4" t="s">
        <v>20</v>
      </c>
      <c r="D591" s="3" t="s">
        <v>19</v>
      </c>
      <c r="E591" s="3" t="s">
        <v>18</v>
      </c>
      <c r="F591" s="3" t="s">
        <v>17</v>
      </c>
      <c r="G591" s="2">
        <v>1054</v>
      </c>
      <c r="H591" s="2">
        <v>1054</v>
      </c>
      <c r="I591" s="23">
        <v>721</v>
      </c>
      <c r="J591" s="23">
        <v>721</v>
      </c>
      <c r="K591" s="28">
        <f t="shared" si="28"/>
        <v>68.40607210626186</v>
      </c>
      <c r="L591" s="28">
        <f t="shared" si="28"/>
        <v>68.40607210626186</v>
      </c>
    </row>
    <row r="592" spans="1:12" ht="26.25" customHeight="1">
      <c r="A592" s="16" t="s">
        <v>16</v>
      </c>
      <c r="B592" s="15" t="s">
        <v>5</v>
      </c>
      <c r="C592" s="7"/>
      <c r="D592" s="7"/>
      <c r="E592" s="7"/>
      <c r="F592" s="7"/>
      <c r="G592" s="1">
        <f>G593</f>
        <v>280</v>
      </c>
      <c r="H592" s="1">
        <f t="shared" ref="H592:J594" si="30">H593</f>
        <v>0</v>
      </c>
      <c r="I592" s="1">
        <f t="shared" si="30"/>
        <v>154.30000000000001</v>
      </c>
      <c r="J592" s="1">
        <f t="shared" si="30"/>
        <v>0</v>
      </c>
      <c r="K592" s="27">
        <f t="shared" si="28"/>
        <v>55.107142857142868</v>
      </c>
      <c r="L592" s="27">
        <v>0</v>
      </c>
    </row>
    <row r="593" spans="1:12" ht="24.2" customHeight="1">
      <c r="A593" s="14" t="s">
        <v>15</v>
      </c>
      <c r="B593" s="13" t="s">
        <v>5</v>
      </c>
      <c r="C593" s="13" t="s">
        <v>4</v>
      </c>
      <c r="D593" s="7"/>
      <c r="E593" s="7"/>
      <c r="F593" s="7"/>
      <c r="G593" s="12">
        <f>G594</f>
        <v>280</v>
      </c>
      <c r="H593" s="12">
        <f t="shared" si="30"/>
        <v>0</v>
      </c>
      <c r="I593" s="12">
        <f t="shared" si="30"/>
        <v>154.30000000000001</v>
      </c>
      <c r="J593" s="12">
        <f t="shared" si="30"/>
        <v>0</v>
      </c>
      <c r="K593" s="27">
        <f t="shared" ref="K593:L601" si="31">I593/G593*100</f>
        <v>55.107142857142868</v>
      </c>
      <c r="L593" s="27">
        <v>0</v>
      </c>
    </row>
    <row r="594" spans="1:12" ht="61.5" customHeight="1">
      <c r="A594" s="9" t="s">
        <v>14</v>
      </c>
      <c r="B594" s="8" t="s">
        <v>5</v>
      </c>
      <c r="C594" s="8" t="s">
        <v>4</v>
      </c>
      <c r="D594" s="8" t="s">
        <v>3</v>
      </c>
      <c r="E594" s="7"/>
      <c r="F594" s="7"/>
      <c r="G594" s="6">
        <f>G595</f>
        <v>280</v>
      </c>
      <c r="H594" s="6">
        <f t="shared" si="30"/>
        <v>0</v>
      </c>
      <c r="I594" s="6">
        <f t="shared" si="30"/>
        <v>154.30000000000001</v>
      </c>
      <c r="J594" s="6">
        <f t="shared" si="30"/>
        <v>0</v>
      </c>
      <c r="K594" s="28">
        <f t="shared" si="31"/>
        <v>55.107142857142868</v>
      </c>
      <c r="L594" s="28">
        <v>0</v>
      </c>
    </row>
    <row r="595" spans="1:12" ht="62.25" customHeight="1">
      <c r="A595" s="11" t="s">
        <v>14</v>
      </c>
      <c r="B595" s="4" t="s">
        <v>5</v>
      </c>
      <c r="C595" s="4" t="s">
        <v>4</v>
      </c>
      <c r="D595" s="4" t="s">
        <v>3</v>
      </c>
      <c r="E595" s="7"/>
      <c r="F595" s="7"/>
      <c r="G595" s="10">
        <v>280</v>
      </c>
      <c r="H595" s="6">
        <v>0</v>
      </c>
      <c r="I595" s="22">
        <v>154.30000000000001</v>
      </c>
      <c r="J595" s="6">
        <v>0</v>
      </c>
      <c r="K595" s="28">
        <f t="shared" si="31"/>
        <v>55.107142857142868</v>
      </c>
      <c r="L595" s="28">
        <v>0</v>
      </c>
    </row>
    <row r="596" spans="1:12" ht="24.2" customHeight="1">
      <c r="A596" s="9" t="s">
        <v>13</v>
      </c>
      <c r="B596" s="8" t="s">
        <v>5</v>
      </c>
      <c r="C596" s="8" t="s">
        <v>4</v>
      </c>
      <c r="D596" s="8" t="s">
        <v>3</v>
      </c>
      <c r="E596" s="8" t="s">
        <v>12</v>
      </c>
      <c r="F596" s="7"/>
      <c r="G596" s="6">
        <v>280</v>
      </c>
      <c r="H596" s="6">
        <v>0</v>
      </c>
      <c r="I596" s="21">
        <v>154.30000000000001</v>
      </c>
      <c r="J596" s="6">
        <v>0</v>
      </c>
      <c r="K596" s="28">
        <f t="shared" si="31"/>
        <v>55.107142857142868</v>
      </c>
      <c r="L596" s="28">
        <v>0</v>
      </c>
    </row>
    <row r="597" spans="1:12" ht="41.25" customHeight="1">
      <c r="A597" s="9" t="s">
        <v>11</v>
      </c>
      <c r="B597" s="8" t="s">
        <v>5</v>
      </c>
      <c r="C597" s="8" t="s">
        <v>4</v>
      </c>
      <c r="D597" s="8" t="s">
        <v>3</v>
      </c>
      <c r="E597" s="8" t="s">
        <v>2</v>
      </c>
      <c r="F597" s="7"/>
      <c r="G597" s="6">
        <v>280</v>
      </c>
      <c r="H597" s="6">
        <v>0</v>
      </c>
      <c r="I597" s="21">
        <v>154.30000000000001</v>
      </c>
      <c r="J597" s="6">
        <v>0</v>
      </c>
      <c r="K597" s="28">
        <f t="shared" si="31"/>
        <v>55.107142857142868</v>
      </c>
      <c r="L597" s="28">
        <v>0</v>
      </c>
    </row>
    <row r="598" spans="1:12" ht="25.35" customHeight="1">
      <c r="A598" s="5" t="s">
        <v>10</v>
      </c>
      <c r="B598" s="4" t="s">
        <v>5</v>
      </c>
      <c r="C598" s="4" t="s">
        <v>4</v>
      </c>
      <c r="D598" s="3" t="s">
        <v>3</v>
      </c>
      <c r="E598" s="3" t="s">
        <v>2</v>
      </c>
      <c r="F598" s="3" t="s">
        <v>9</v>
      </c>
      <c r="G598" s="2">
        <v>20</v>
      </c>
      <c r="H598" s="2">
        <v>0</v>
      </c>
      <c r="I598" s="23">
        <v>20</v>
      </c>
      <c r="J598" s="2">
        <v>0</v>
      </c>
      <c r="K598" s="28">
        <f t="shared" si="31"/>
        <v>100</v>
      </c>
      <c r="L598" s="28">
        <v>0</v>
      </c>
    </row>
    <row r="599" spans="1:12" ht="25.35" customHeight="1">
      <c r="A599" s="5" t="s">
        <v>8</v>
      </c>
      <c r="B599" s="4" t="s">
        <v>5</v>
      </c>
      <c r="C599" s="4" t="s">
        <v>4</v>
      </c>
      <c r="D599" s="3" t="s">
        <v>3</v>
      </c>
      <c r="E599" s="3" t="s">
        <v>2</v>
      </c>
      <c r="F599" s="3" t="s">
        <v>7</v>
      </c>
      <c r="G599" s="2">
        <v>47</v>
      </c>
      <c r="H599" s="2">
        <v>0</v>
      </c>
      <c r="I599" s="23">
        <v>18.7</v>
      </c>
      <c r="J599" s="2">
        <v>0</v>
      </c>
      <c r="K599" s="28">
        <f t="shared" si="31"/>
        <v>39.787234042553187</v>
      </c>
      <c r="L599" s="28">
        <v>0</v>
      </c>
    </row>
    <row r="600" spans="1:12" ht="25.35" customHeight="1">
      <c r="A600" s="5" t="s">
        <v>6</v>
      </c>
      <c r="B600" s="4" t="s">
        <v>5</v>
      </c>
      <c r="C600" s="4" t="s">
        <v>4</v>
      </c>
      <c r="D600" s="3" t="s">
        <v>3</v>
      </c>
      <c r="E600" s="3" t="s">
        <v>2</v>
      </c>
      <c r="F600" s="3" t="s">
        <v>1</v>
      </c>
      <c r="G600" s="2">
        <v>213</v>
      </c>
      <c r="H600" s="2">
        <v>0</v>
      </c>
      <c r="I600" s="23">
        <v>115.6</v>
      </c>
      <c r="J600" s="2">
        <v>0</v>
      </c>
      <c r="K600" s="28">
        <f t="shared" si="31"/>
        <v>54.272300469483568</v>
      </c>
      <c r="L600" s="28">
        <v>0</v>
      </c>
    </row>
    <row r="601" spans="1:12" ht="32.25" customHeight="1">
      <c r="A601" s="61" t="s">
        <v>0</v>
      </c>
      <c r="B601" s="61"/>
      <c r="C601" s="61"/>
      <c r="D601" s="61"/>
      <c r="E601" s="61"/>
      <c r="F601" s="61"/>
      <c r="G601" s="1">
        <f>G16+G195+G210+G242+G293+G331+G341+G506+G543+G557+G592</f>
        <v>118725.00000000001</v>
      </c>
      <c r="H601" s="1">
        <f>H16+H195+H210+H242+H293+H331+H341+H506+H543+H557+H592</f>
        <v>45291</v>
      </c>
      <c r="I601" s="19">
        <f>I16+I195+I210+I242+I293+I331+I341+I506+I543+I557+I592</f>
        <v>69484.2</v>
      </c>
      <c r="J601" s="19">
        <f>J16+J195+J210+J242+J293+J331+J341+J506+J543+J557+J592</f>
        <v>29623.100000000002</v>
      </c>
      <c r="K601" s="27">
        <f t="shared" si="31"/>
        <v>58.525331648768152</v>
      </c>
      <c r="L601" s="27">
        <f t="shared" si="31"/>
        <v>65.406151332494318</v>
      </c>
    </row>
    <row r="603" spans="1:12">
      <c r="I603" s="31"/>
    </row>
  </sheetData>
  <mergeCells count="16">
    <mergeCell ref="I1:J1"/>
    <mergeCell ref="G2:J2"/>
    <mergeCell ref="G3:J3"/>
    <mergeCell ref="K13:K14"/>
    <mergeCell ref="I13:I14"/>
    <mergeCell ref="J13:J14"/>
    <mergeCell ref="L13:L14"/>
    <mergeCell ref="A601:F601"/>
    <mergeCell ref="K2:L2"/>
    <mergeCell ref="K3:L3"/>
    <mergeCell ref="A8:J8"/>
    <mergeCell ref="A9:G9"/>
    <mergeCell ref="A13:A14"/>
    <mergeCell ref="B13:F13"/>
    <mergeCell ref="G13:G14"/>
    <mergeCell ref="H13:H14"/>
  </mergeCells>
  <phoneticPr fontId="19" type="noConversion"/>
  <pageMargins left="0.59055118110236227" right="0" top="0.39370078740157483" bottom="0" header="0.19685039370078741" footer="0.19685039370078741"/>
  <pageSetup paperSize="9" scale="85" fitToHeight="2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03"/>
  <sheetViews>
    <sheetView topLeftCell="A488" workbookViewId="0">
      <selection activeCell="M17" sqref="M17"/>
    </sheetView>
  </sheetViews>
  <sheetFormatPr defaultRowHeight="11.25"/>
  <cols>
    <col min="1" max="1" width="44.1640625" customWidth="1"/>
    <col min="2" max="3" width="6" customWidth="1"/>
    <col min="4" max="4" width="10.5" customWidth="1"/>
    <col min="5" max="5" width="6.6640625" customWidth="1"/>
    <col min="6" max="6" width="6.83203125" customWidth="1"/>
    <col min="7" max="7" width="11.83203125" customWidth="1"/>
    <col min="8" max="8" width="11.6640625" customWidth="1"/>
    <col min="9" max="9" width="11.1640625" customWidth="1"/>
    <col min="10" max="10" width="11.6640625" customWidth="1"/>
    <col min="11" max="11" width="9.5" customWidth="1"/>
    <col min="12" max="12" width="10.83203125" customWidth="1"/>
  </cols>
  <sheetData>
    <row r="1" spans="1:14" ht="10.35" customHeight="1">
      <c r="A1" s="40"/>
      <c r="B1" s="40"/>
      <c r="C1" s="40"/>
      <c r="D1" s="40"/>
      <c r="E1" s="40"/>
      <c r="F1" s="40"/>
      <c r="G1" s="40"/>
      <c r="H1" s="40"/>
      <c r="I1" s="68" t="s">
        <v>354</v>
      </c>
      <c r="J1" s="68"/>
      <c r="K1" s="40"/>
      <c r="L1" s="41"/>
      <c r="M1" s="62"/>
      <c r="N1" s="62"/>
    </row>
    <row r="2" spans="1:14" ht="10.35" customHeight="1">
      <c r="A2" s="40"/>
      <c r="B2" s="40"/>
      <c r="C2" s="40"/>
      <c r="D2" s="40"/>
      <c r="E2" s="40"/>
      <c r="F2" s="40"/>
      <c r="G2" s="68" t="s">
        <v>353</v>
      </c>
      <c r="H2" s="68"/>
      <c r="I2" s="68"/>
      <c r="J2" s="68"/>
      <c r="K2" s="62"/>
      <c r="L2" s="62"/>
      <c r="M2" s="62"/>
      <c r="N2" s="62"/>
    </row>
    <row r="3" spans="1:14" ht="16.5" customHeight="1">
      <c r="A3" s="40"/>
      <c r="B3" s="40"/>
      <c r="C3" s="40"/>
      <c r="D3" s="40"/>
      <c r="E3" s="40"/>
      <c r="F3" s="40"/>
      <c r="G3" s="68" t="s">
        <v>348</v>
      </c>
      <c r="H3" s="68"/>
      <c r="I3" s="68"/>
      <c r="J3" s="68"/>
      <c r="K3" s="62"/>
      <c r="L3" s="62"/>
      <c r="M3" s="62"/>
      <c r="N3" s="62"/>
    </row>
    <row r="4" spans="1:14" ht="10.5" customHeight="1">
      <c r="A4" s="40"/>
      <c r="B4" s="40"/>
      <c r="C4" s="40"/>
      <c r="D4" s="40"/>
      <c r="E4" s="40"/>
      <c r="F4" s="40"/>
      <c r="G4" s="40"/>
      <c r="H4" s="40"/>
      <c r="I4" s="42"/>
      <c r="J4" s="43"/>
      <c r="K4" s="42"/>
      <c r="L4" s="42"/>
      <c r="M4" s="44"/>
      <c r="N4" s="44"/>
    </row>
    <row r="5" spans="1:14" ht="10.5" customHeight="1">
      <c r="A5" s="40"/>
      <c r="B5" s="40"/>
      <c r="C5" s="40"/>
      <c r="D5" s="40"/>
      <c r="E5" s="40"/>
      <c r="F5" s="40"/>
      <c r="G5" s="40"/>
      <c r="H5" s="42"/>
      <c r="I5" s="42" t="s">
        <v>352</v>
      </c>
      <c r="J5" s="45"/>
      <c r="K5" s="42"/>
      <c r="L5" s="42"/>
      <c r="M5" s="44"/>
      <c r="N5" s="44"/>
    </row>
    <row r="6" spans="1:14" ht="2.2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4" ht="6.75" hidden="1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1"/>
    </row>
    <row r="8" spans="1:14" ht="44.25" customHeight="1">
      <c r="A8" s="69" t="s">
        <v>351</v>
      </c>
      <c r="B8" s="69"/>
      <c r="C8" s="69"/>
      <c r="D8" s="69"/>
      <c r="E8" s="69"/>
      <c r="F8" s="69"/>
      <c r="G8" s="69"/>
      <c r="H8" s="69"/>
      <c r="I8" s="69"/>
      <c r="J8" s="69"/>
      <c r="K8" s="46"/>
      <c r="L8" s="46"/>
      <c r="M8" s="47"/>
      <c r="N8" s="48"/>
    </row>
    <row r="9" spans="1:14" ht="3" customHeight="1">
      <c r="A9" s="64"/>
      <c r="B9" s="64"/>
      <c r="C9" s="64"/>
      <c r="D9" s="64"/>
      <c r="E9" s="64"/>
      <c r="F9" s="64"/>
      <c r="G9" s="64"/>
      <c r="H9" s="45"/>
      <c r="I9" s="45"/>
      <c r="J9" s="45"/>
      <c r="K9" s="45"/>
      <c r="L9" s="45"/>
      <c r="M9" s="49"/>
      <c r="N9" s="49"/>
    </row>
    <row r="10" spans="1:14" ht="3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9"/>
      <c r="N10" s="49"/>
    </row>
    <row r="11" spans="1:14" ht="3" customHeight="1">
      <c r="A11" s="50"/>
      <c r="B11" s="50"/>
      <c r="C11" s="50"/>
      <c r="D11" s="50"/>
      <c r="E11" s="50"/>
      <c r="F11" s="50"/>
      <c r="G11" s="50"/>
      <c r="H11" s="50"/>
      <c r="I11" s="51"/>
      <c r="J11" s="51"/>
      <c r="K11" s="51"/>
      <c r="L11" s="41"/>
    </row>
    <row r="12" spans="1:14" ht="15.95" customHeight="1">
      <c r="A12" s="52"/>
      <c r="B12" s="52"/>
      <c r="C12" s="52"/>
      <c r="D12" s="52"/>
      <c r="E12" s="52"/>
      <c r="F12" s="53"/>
      <c r="G12" s="53"/>
      <c r="H12" s="54"/>
      <c r="I12" s="53"/>
      <c r="J12" s="53"/>
      <c r="K12" s="59" t="s">
        <v>331</v>
      </c>
      <c r="L12" s="41"/>
    </row>
    <row r="13" spans="1:14" ht="22.5" customHeight="1">
      <c r="A13" s="65" t="s">
        <v>330</v>
      </c>
      <c r="B13" s="66" t="s">
        <v>329</v>
      </c>
      <c r="C13" s="66"/>
      <c r="D13" s="66"/>
      <c r="E13" s="66"/>
      <c r="F13" s="66"/>
      <c r="G13" s="60" t="s">
        <v>332</v>
      </c>
      <c r="H13" s="60" t="s">
        <v>333</v>
      </c>
      <c r="I13" s="60" t="s">
        <v>328</v>
      </c>
      <c r="J13" s="60" t="s">
        <v>333</v>
      </c>
      <c r="K13" s="60" t="s">
        <v>334</v>
      </c>
      <c r="L13" s="60" t="s">
        <v>335</v>
      </c>
    </row>
    <row r="14" spans="1:14" ht="61.5" customHeight="1">
      <c r="A14" s="65"/>
      <c r="B14" s="3" t="s">
        <v>327</v>
      </c>
      <c r="C14" s="3" t="s">
        <v>326</v>
      </c>
      <c r="D14" s="3" t="s">
        <v>325</v>
      </c>
      <c r="E14" s="3" t="s">
        <v>324</v>
      </c>
      <c r="F14" s="3" t="s">
        <v>323</v>
      </c>
      <c r="G14" s="67"/>
      <c r="H14" s="67"/>
      <c r="I14" s="67"/>
      <c r="J14" s="60"/>
      <c r="K14" s="60"/>
      <c r="L14" s="60"/>
    </row>
    <row r="15" spans="1:14" ht="12" customHeight="1">
      <c r="A15" s="17" t="s">
        <v>322</v>
      </c>
      <c r="B15" s="3" t="s">
        <v>321</v>
      </c>
      <c r="C15" s="3" t="s">
        <v>320</v>
      </c>
      <c r="D15" s="3" t="s">
        <v>319</v>
      </c>
      <c r="E15" s="3" t="s">
        <v>318</v>
      </c>
      <c r="F15" s="3" t="s">
        <v>317</v>
      </c>
      <c r="G15" s="3" t="s">
        <v>316</v>
      </c>
      <c r="H15" s="18" t="s">
        <v>315</v>
      </c>
      <c r="I15" s="18" t="s">
        <v>336</v>
      </c>
      <c r="J15" s="24" t="s">
        <v>21</v>
      </c>
      <c r="K15" s="24" t="s">
        <v>5</v>
      </c>
      <c r="L15" s="24" t="s">
        <v>187</v>
      </c>
    </row>
    <row r="16" spans="1:14" ht="26.25" customHeight="1">
      <c r="A16" s="16" t="s">
        <v>314</v>
      </c>
      <c r="B16" s="15" t="s">
        <v>48</v>
      </c>
      <c r="C16" s="7"/>
      <c r="D16" s="7"/>
      <c r="E16" s="7"/>
      <c r="F16" s="7"/>
      <c r="G16" s="32">
        <f>G17+G25+G111+G121+G128</f>
        <v>31237.300000000003</v>
      </c>
      <c r="H16" s="32">
        <f>H17+H25+H111+H121+H128</f>
        <v>8567</v>
      </c>
      <c r="I16" s="32">
        <f>I17+I25+I111+I121+I128</f>
        <v>18379.699999999997</v>
      </c>
      <c r="J16" s="32">
        <f>J17+J25+J111+J121+J128</f>
        <v>2952.2</v>
      </c>
      <c r="K16" s="27">
        <f>I16/G16*100</f>
        <v>58.838952150153808</v>
      </c>
      <c r="L16" s="27">
        <f>J16/H16*100</f>
        <v>34.460137737831211</v>
      </c>
    </row>
    <row r="17" spans="1:12" ht="46.7" customHeight="1">
      <c r="A17" s="14" t="s">
        <v>313</v>
      </c>
      <c r="B17" s="13" t="s">
        <v>48</v>
      </c>
      <c r="C17" s="13" t="s">
        <v>4</v>
      </c>
      <c r="D17" s="7"/>
      <c r="E17" s="7"/>
      <c r="F17" s="7"/>
      <c r="G17" s="33">
        <f>G18</f>
        <v>1692</v>
      </c>
      <c r="H17" s="33">
        <f>H18</f>
        <v>0</v>
      </c>
      <c r="I17" s="33">
        <f>I18</f>
        <v>1408.6</v>
      </c>
      <c r="J17" s="33">
        <f>J18</f>
        <v>0</v>
      </c>
      <c r="K17" s="27">
        <f>I17/G17*100</f>
        <v>83.250591016548455</v>
      </c>
      <c r="L17" s="27">
        <v>0</v>
      </c>
    </row>
    <row r="18" spans="1:12" ht="25.35" customHeight="1">
      <c r="A18" s="9" t="s">
        <v>312</v>
      </c>
      <c r="B18" s="8" t="s">
        <v>48</v>
      </c>
      <c r="C18" s="8" t="s">
        <v>4</v>
      </c>
      <c r="D18" s="8" t="s">
        <v>311</v>
      </c>
      <c r="E18" s="7"/>
      <c r="F18" s="7"/>
      <c r="G18" s="34">
        <v>1692</v>
      </c>
      <c r="H18" s="34"/>
      <c r="I18" s="35">
        <v>1408.6</v>
      </c>
      <c r="J18" s="36"/>
      <c r="K18" s="28">
        <f t="shared" ref="K18:K26" si="0">I18/G18*100</f>
        <v>83.250591016548455</v>
      </c>
      <c r="L18" s="28">
        <v>0</v>
      </c>
    </row>
    <row r="19" spans="1:12" ht="25.35" customHeight="1">
      <c r="A19" s="11" t="s">
        <v>310</v>
      </c>
      <c r="B19" s="4" t="s">
        <v>48</v>
      </c>
      <c r="C19" s="4" t="s">
        <v>4</v>
      </c>
      <c r="D19" s="4" t="s">
        <v>309</v>
      </c>
      <c r="E19" s="7"/>
      <c r="F19" s="7"/>
      <c r="G19" s="37">
        <v>1692</v>
      </c>
      <c r="H19" s="37"/>
      <c r="I19" s="38">
        <v>1408.6</v>
      </c>
      <c r="J19" s="36"/>
      <c r="K19" s="28">
        <f t="shared" si="0"/>
        <v>83.250591016548455</v>
      </c>
      <c r="L19" s="28">
        <v>0</v>
      </c>
    </row>
    <row r="20" spans="1:12" ht="74.25" customHeight="1">
      <c r="A20" s="9" t="s">
        <v>76</v>
      </c>
      <c r="B20" s="8" t="s">
        <v>48</v>
      </c>
      <c r="C20" s="8" t="s">
        <v>4</v>
      </c>
      <c r="D20" s="8" t="s">
        <v>309</v>
      </c>
      <c r="E20" s="8" t="s">
        <v>75</v>
      </c>
      <c r="F20" s="7"/>
      <c r="G20" s="34">
        <v>1692</v>
      </c>
      <c r="H20" s="34"/>
      <c r="I20" s="35">
        <v>1408.6</v>
      </c>
      <c r="J20" s="36"/>
      <c r="K20" s="28">
        <f t="shared" si="0"/>
        <v>83.250591016548455</v>
      </c>
      <c r="L20" s="28">
        <v>0</v>
      </c>
    </row>
    <row r="21" spans="1:12" ht="24.2" customHeight="1">
      <c r="A21" s="9" t="s">
        <v>233</v>
      </c>
      <c r="B21" s="8" t="s">
        <v>48</v>
      </c>
      <c r="C21" s="8" t="s">
        <v>4</v>
      </c>
      <c r="D21" s="8" t="s">
        <v>309</v>
      </c>
      <c r="E21" s="8" t="s">
        <v>230</v>
      </c>
      <c r="F21" s="7"/>
      <c r="G21" s="34">
        <v>1692</v>
      </c>
      <c r="H21" s="34"/>
      <c r="I21" s="35">
        <v>1408.6</v>
      </c>
      <c r="J21" s="36"/>
      <c r="K21" s="28">
        <f t="shared" si="0"/>
        <v>83.250591016548455</v>
      </c>
      <c r="L21" s="28">
        <v>0</v>
      </c>
    </row>
    <row r="22" spans="1:12" ht="25.35" customHeight="1">
      <c r="A22" s="5" t="s">
        <v>73</v>
      </c>
      <c r="B22" s="4" t="s">
        <v>48</v>
      </c>
      <c r="C22" s="4" t="s">
        <v>4</v>
      </c>
      <c r="D22" s="3" t="s">
        <v>309</v>
      </c>
      <c r="E22" s="3" t="s">
        <v>230</v>
      </c>
      <c r="F22" s="3" t="s">
        <v>72</v>
      </c>
      <c r="G22" s="2">
        <v>1351.5</v>
      </c>
      <c r="H22" s="2"/>
      <c r="I22" s="23">
        <v>1118.4000000000001</v>
      </c>
      <c r="J22" s="25"/>
      <c r="K22" s="28">
        <f t="shared" si="0"/>
        <v>82.75249722530522</v>
      </c>
      <c r="L22" s="28">
        <v>0</v>
      </c>
    </row>
    <row r="23" spans="1:12" ht="25.35" customHeight="1">
      <c r="A23" s="26" t="s">
        <v>337</v>
      </c>
      <c r="B23" s="4" t="s">
        <v>48</v>
      </c>
      <c r="C23" s="4" t="s">
        <v>4</v>
      </c>
      <c r="D23" s="3" t="s">
        <v>309</v>
      </c>
      <c r="E23" s="3" t="s">
        <v>230</v>
      </c>
      <c r="F23" s="3" t="s">
        <v>122</v>
      </c>
      <c r="G23" s="2">
        <v>69.3</v>
      </c>
      <c r="H23" s="2"/>
      <c r="I23" s="23">
        <v>69.3</v>
      </c>
      <c r="J23" s="25"/>
      <c r="K23" s="28">
        <f t="shared" si="0"/>
        <v>100</v>
      </c>
      <c r="L23" s="28">
        <v>0</v>
      </c>
    </row>
    <row r="24" spans="1:12" ht="25.35" customHeight="1">
      <c r="A24" s="5" t="s">
        <v>71</v>
      </c>
      <c r="B24" s="4" t="s">
        <v>48</v>
      </c>
      <c r="C24" s="4" t="s">
        <v>4</v>
      </c>
      <c r="D24" s="3" t="s">
        <v>309</v>
      </c>
      <c r="E24" s="3" t="s">
        <v>230</v>
      </c>
      <c r="F24" s="3" t="s">
        <v>69</v>
      </c>
      <c r="G24" s="2">
        <v>271.2</v>
      </c>
      <c r="H24" s="2"/>
      <c r="I24" s="23">
        <v>220.9</v>
      </c>
      <c r="J24" s="25"/>
      <c r="K24" s="28">
        <f t="shared" si="0"/>
        <v>81.452802359882014</v>
      </c>
      <c r="L24" s="28">
        <v>0</v>
      </c>
    </row>
    <row r="25" spans="1:12" ht="63" customHeight="1">
      <c r="A25" s="14" t="s">
        <v>308</v>
      </c>
      <c r="B25" s="13" t="s">
        <v>48</v>
      </c>
      <c r="C25" s="13" t="s">
        <v>20</v>
      </c>
      <c r="D25" s="7"/>
      <c r="E25" s="7"/>
      <c r="F25" s="7"/>
      <c r="G25" s="33">
        <f>G26+G61+G82+G100+G105</f>
        <v>22241.7</v>
      </c>
      <c r="H25" s="33">
        <f>H26+H61+H82+H100+H105</f>
        <v>3753</v>
      </c>
      <c r="I25" s="33">
        <f>I26+I61+I82+I100+I105</f>
        <v>14787</v>
      </c>
      <c r="J25" s="33">
        <f>J26+J61+J82+J100+J105</f>
        <v>2225.6999999999998</v>
      </c>
      <c r="K25" s="27">
        <f>I25/G25*100</f>
        <v>66.483227451139072</v>
      </c>
      <c r="L25" s="27">
        <f>J25/H25*100</f>
        <v>59.304556354916059</v>
      </c>
    </row>
    <row r="26" spans="1:12" ht="46.7" customHeight="1">
      <c r="A26" s="9" t="s">
        <v>52</v>
      </c>
      <c r="B26" s="8" t="s">
        <v>48</v>
      </c>
      <c r="C26" s="8" t="s">
        <v>20</v>
      </c>
      <c r="D26" s="8" t="s">
        <v>51</v>
      </c>
      <c r="E26" s="7"/>
      <c r="F26" s="7"/>
      <c r="G26" s="34">
        <f>G27+G32+G37+G43</f>
        <v>18175.400000000001</v>
      </c>
      <c r="H26" s="34">
        <f>H27+H32+H37+H43</f>
        <v>0</v>
      </c>
      <c r="I26" s="34">
        <f>I27+I32+I37+I43</f>
        <v>12481.8</v>
      </c>
      <c r="J26" s="34">
        <f>J27+J32+J37+J43</f>
        <v>0</v>
      </c>
      <c r="K26" s="28">
        <f t="shared" si="0"/>
        <v>68.674141972116146</v>
      </c>
      <c r="L26" s="28">
        <v>0</v>
      </c>
    </row>
    <row r="27" spans="1:12" ht="46.7" customHeight="1">
      <c r="A27" s="9" t="s">
        <v>52</v>
      </c>
      <c r="B27" s="8" t="s">
        <v>48</v>
      </c>
      <c r="C27" s="8" t="s">
        <v>20</v>
      </c>
      <c r="D27" s="8" t="s">
        <v>51</v>
      </c>
      <c r="E27" s="7"/>
      <c r="F27" s="7"/>
      <c r="G27" s="34">
        <f>G28</f>
        <v>135</v>
      </c>
      <c r="H27" s="34">
        <f>H28</f>
        <v>0</v>
      </c>
      <c r="I27" s="34">
        <f>I28</f>
        <v>14.9</v>
      </c>
      <c r="J27" s="34">
        <f>J28</f>
        <v>0</v>
      </c>
      <c r="K27" s="28">
        <f t="shared" ref="K27:K90" si="1">I27/G27*100</f>
        <v>11.037037037037036</v>
      </c>
      <c r="L27" s="28">
        <v>0</v>
      </c>
    </row>
    <row r="28" spans="1:12" ht="35.65" customHeight="1">
      <c r="A28" s="11" t="s">
        <v>50</v>
      </c>
      <c r="B28" s="4" t="s">
        <v>48</v>
      </c>
      <c r="C28" s="4" t="s">
        <v>20</v>
      </c>
      <c r="D28" s="4" t="s">
        <v>307</v>
      </c>
      <c r="E28" s="7"/>
      <c r="F28" s="7"/>
      <c r="G28" s="37">
        <v>135</v>
      </c>
      <c r="H28" s="37">
        <v>0</v>
      </c>
      <c r="I28" s="38">
        <v>14.9</v>
      </c>
      <c r="J28" s="37">
        <v>0</v>
      </c>
      <c r="K28" s="28">
        <f t="shared" si="1"/>
        <v>11.037037037037036</v>
      </c>
      <c r="L28" s="28">
        <v>0</v>
      </c>
    </row>
    <row r="29" spans="1:12" ht="24.2" customHeight="1">
      <c r="A29" s="9" t="s">
        <v>13</v>
      </c>
      <c r="B29" s="8" t="s">
        <v>48</v>
      </c>
      <c r="C29" s="8" t="s">
        <v>20</v>
      </c>
      <c r="D29" s="8" t="s">
        <v>307</v>
      </c>
      <c r="E29" s="8" t="s">
        <v>12</v>
      </c>
      <c r="F29" s="7"/>
      <c r="G29" s="34">
        <v>135</v>
      </c>
      <c r="H29" s="34">
        <v>0</v>
      </c>
      <c r="I29" s="35">
        <v>14.9</v>
      </c>
      <c r="J29" s="34">
        <v>0</v>
      </c>
      <c r="K29" s="28">
        <f t="shared" si="1"/>
        <v>11.037037037037036</v>
      </c>
      <c r="L29" s="28">
        <v>0</v>
      </c>
    </row>
    <row r="30" spans="1:12" ht="35.65" customHeight="1">
      <c r="A30" s="9" t="s">
        <v>11</v>
      </c>
      <c r="B30" s="8" t="s">
        <v>48</v>
      </c>
      <c r="C30" s="8" t="s">
        <v>20</v>
      </c>
      <c r="D30" s="8" t="s">
        <v>307</v>
      </c>
      <c r="E30" s="8" t="s">
        <v>2</v>
      </c>
      <c r="F30" s="7"/>
      <c r="G30" s="34">
        <v>135</v>
      </c>
      <c r="H30" s="34">
        <v>0</v>
      </c>
      <c r="I30" s="35">
        <v>14.9</v>
      </c>
      <c r="J30" s="34">
        <v>0</v>
      </c>
      <c r="K30" s="28">
        <f t="shared" si="1"/>
        <v>11.037037037037036</v>
      </c>
      <c r="L30" s="28">
        <v>0</v>
      </c>
    </row>
    <row r="31" spans="1:12" ht="25.35" customHeight="1">
      <c r="A31" s="5" t="s">
        <v>6</v>
      </c>
      <c r="B31" s="4" t="s">
        <v>48</v>
      </c>
      <c r="C31" s="4" t="s">
        <v>20</v>
      </c>
      <c r="D31" s="3" t="s">
        <v>307</v>
      </c>
      <c r="E31" s="3" t="s">
        <v>2</v>
      </c>
      <c r="F31" s="3" t="s">
        <v>297</v>
      </c>
      <c r="G31" s="2">
        <v>135</v>
      </c>
      <c r="H31" s="2">
        <v>0</v>
      </c>
      <c r="I31" s="23">
        <v>14.9</v>
      </c>
      <c r="J31" s="2">
        <v>0</v>
      </c>
      <c r="K31" s="28">
        <f t="shared" si="1"/>
        <v>11.037037037037036</v>
      </c>
      <c r="L31" s="28">
        <v>0</v>
      </c>
    </row>
    <row r="32" spans="1:12" ht="35.65" customHeight="1">
      <c r="A32" s="9" t="s">
        <v>60</v>
      </c>
      <c r="B32" s="8" t="s">
        <v>48</v>
      </c>
      <c r="C32" s="8" t="s">
        <v>20</v>
      </c>
      <c r="D32" s="8" t="s">
        <v>59</v>
      </c>
      <c r="E32" s="7"/>
      <c r="F32" s="7"/>
      <c r="G32" s="34">
        <f>G33</f>
        <v>6</v>
      </c>
      <c r="H32" s="34">
        <f>H33</f>
        <v>0</v>
      </c>
      <c r="I32" s="34">
        <f>I33</f>
        <v>0</v>
      </c>
      <c r="J32" s="34">
        <f>J33</f>
        <v>0</v>
      </c>
      <c r="K32" s="28">
        <f t="shared" si="1"/>
        <v>0</v>
      </c>
      <c r="L32" s="28">
        <v>0</v>
      </c>
    </row>
    <row r="33" spans="1:12" ht="35.65" customHeight="1">
      <c r="A33" s="11" t="s">
        <v>60</v>
      </c>
      <c r="B33" s="4" t="s">
        <v>48</v>
      </c>
      <c r="C33" s="4" t="s">
        <v>20</v>
      </c>
      <c r="D33" s="4" t="s">
        <v>59</v>
      </c>
      <c r="E33" s="7"/>
      <c r="F33" s="7"/>
      <c r="G33" s="37">
        <v>6</v>
      </c>
      <c r="H33" s="37"/>
      <c r="I33" s="38">
        <v>0</v>
      </c>
      <c r="J33" s="36"/>
      <c r="K33" s="28">
        <f t="shared" si="1"/>
        <v>0</v>
      </c>
      <c r="L33" s="28">
        <v>0</v>
      </c>
    </row>
    <row r="34" spans="1:12" ht="24.2" customHeight="1">
      <c r="A34" s="9" t="s">
        <v>13</v>
      </c>
      <c r="B34" s="8" t="s">
        <v>48</v>
      </c>
      <c r="C34" s="8" t="s">
        <v>20</v>
      </c>
      <c r="D34" s="8" t="s">
        <v>59</v>
      </c>
      <c r="E34" s="8" t="s">
        <v>12</v>
      </c>
      <c r="F34" s="7"/>
      <c r="G34" s="34">
        <v>6</v>
      </c>
      <c r="H34" s="34"/>
      <c r="I34" s="35">
        <v>0</v>
      </c>
      <c r="J34" s="36"/>
      <c r="K34" s="28">
        <f t="shared" si="1"/>
        <v>0</v>
      </c>
      <c r="L34" s="28">
        <v>0</v>
      </c>
    </row>
    <row r="35" spans="1:12" ht="35.65" customHeight="1">
      <c r="A35" s="9" t="s">
        <v>11</v>
      </c>
      <c r="B35" s="8" t="s">
        <v>48</v>
      </c>
      <c r="C35" s="8" t="s">
        <v>20</v>
      </c>
      <c r="D35" s="8" t="s">
        <v>59</v>
      </c>
      <c r="E35" s="8" t="s">
        <v>2</v>
      </c>
      <c r="F35" s="7"/>
      <c r="G35" s="34">
        <v>6</v>
      </c>
      <c r="H35" s="34"/>
      <c r="I35" s="35">
        <v>0</v>
      </c>
      <c r="J35" s="36"/>
      <c r="K35" s="28">
        <f t="shared" si="1"/>
        <v>0</v>
      </c>
      <c r="L35" s="28">
        <v>0</v>
      </c>
    </row>
    <row r="36" spans="1:12" ht="25.35" customHeight="1">
      <c r="A36" s="5" t="s">
        <v>66</v>
      </c>
      <c r="B36" s="4" t="s">
        <v>48</v>
      </c>
      <c r="C36" s="4" t="s">
        <v>20</v>
      </c>
      <c r="D36" s="3" t="s">
        <v>59</v>
      </c>
      <c r="E36" s="3" t="s">
        <v>2</v>
      </c>
      <c r="F36" s="3" t="s">
        <v>63</v>
      </c>
      <c r="G36" s="2">
        <v>6</v>
      </c>
      <c r="H36" s="2"/>
      <c r="I36" s="23">
        <v>0</v>
      </c>
      <c r="J36" s="25"/>
      <c r="K36" s="28">
        <f t="shared" si="1"/>
        <v>0</v>
      </c>
      <c r="L36" s="28">
        <v>0</v>
      </c>
    </row>
    <row r="37" spans="1:12" ht="46.7" customHeight="1">
      <c r="A37" s="9" t="s">
        <v>306</v>
      </c>
      <c r="B37" s="8" t="s">
        <v>48</v>
      </c>
      <c r="C37" s="8" t="s">
        <v>20</v>
      </c>
      <c r="D37" s="8" t="s">
        <v>305</v>
      </c>
      <c r="E37" s="7"/>
      <c r="F37" s="7"/>
      <c r="G37" s="34">
        <f>G38</f>
        <v>110</v>
      </c>
      <c r="H37" s="34">
        <f>H38</f>
        <v>0</v>
      </c>
      <c r="I37" s="34">
        <f>I38</f>
        <v>38.4</v>
      </c>
      <c r="J37" s="34">
        <f>J38</f>
        <v>0</v>
      </c>
      <c r="K37" s="28">
        <f t="shared" si="1"/>
        <v>34.909090909090907</v>
      </c>
      <c r="L37" s="28">
        <v>0</v>
      </c>
    </row>
    <row r="38" spans="1:12" ht="46.7" customHeight="1">
      <c r="A38" s="11" t="s">
        <v>306</v>
      </c>
      <c r="B38" s="4" t="s">
        <v>48</v>
      </c>
      <c r="C38" s="4" t="s">
        <v>20</v>
      </c>
      <c r="D38" s="4" t="s">
        <v>305</v>
      </c>
      <c r="E38" s="7"/>
      <c r="F38" s="7"/>
      <c r="G38" s="37">
        <v>110</v>
      </c>
      <c r="H38" s="37"/>
      <c r="I38" s="38">
        <v>38.4</v>
      </c>
      <c r="J38" s="36"/>
      <c r="K38" s="28">
        <f t="shared" si="1"/>
        <v>34.909090909090907</v>
      </c>
      <c r="L38" s="28">
        <v>0</v>
      </c>
    </row>
    <row r="39" spans="1:12" ht="24.2" customHeight="1">
      <c r="A39" s="9" t="s">
        <v>13</v>
      </c>
      <c r="B39" s="8" t="s">
        <v>48</v>
      </c>
      <c r="C39" s="8" t="s">
        <v>20</v>
      </c>
      <c r="D39" s="8" t="s">
        <v>305</v>
      </c>
      <c r="E39" s="8" t="s">
        <v>12</v>
      </c>
      <c r="F39" s="7"/>
      <c r="G39" s="34">
        <v>110</v>
      </c>
      <c r="H39" s="34"/>
      <c r="I39" s="35">
        <v>38.4</v>
      </c>
      <c r="J39" s="36"/>
      <c r="K39" s="28">
        <f t="shared" si="1"/>
        <v>34.909090909090907</v>
      </c>
      <c r="L39" s="28">
        <v>0</v>
      </c>
    </row>
    <row r="40" spans="1:12" ht="35.65" customHeight="1">
      <c r="A40" s="9" t="s">
        <v>11</v>
      </c>
      <c r="B40" s="8" t="s">
        <v>48</v>
      </c>
      <c r="C40" s="8" t="s">
        <v>20</v>
      </c>
      <c r="D40" s="8" t="s">
        <v>305</v>
      </c>
      <c r="E40" s="8" t="s">
        <v>2</v>
      </c>
      <c r="F40" s="7"/>
      <c r="G40" s="34">
        <v>110</v>
      </c>
      <c r="H40" s="34"/>
      <c r="I40" s="35">
        <v>38.4</v>
      </c>
      <c r="J40" s="36"/>
      <c r="K40" s="28">
        <f t="shared" si="1"/>
        <v>34.909090909090907</v>
      </c>
      <c r="L40" s="28">
        <v>0</v>
      </c>
    </row>
    <row r="41" spans="1:12" ht="25.35" customHeight="1">
      <c r="A41" s="5" t="s">
        <v>6</v>
      </c>
      <c r="B41" s="4" t="s">
        <v>48</v>
      </c>
      <c r="C41" s="4" t="s">
        <v>20</v>
      </c>
      <c r="D41" s="3" t="s">
        <v>305</v>
      </c>
      <c r="E41" s="3" t="s">
        <v>2</v>
      </c>
      <c r="F41" s="3" t="s">
        <v>1</v>
      </c>
      <c r="G41" s="2">
        <v>80</v>
      </c>
      <c r="H41" s="2"/>
      <c r="I41" s="23">
        <v>38.4</v>
      </c>
      <c r="J41" s="25"/>
      <c r="K41" s="28">
        <f t="shared" si="1"/>
        <v>48</v>
      </c>
      <c r="L41" s="28">
        <v>0</v>
      </c>
    </row>
    <row r="42" spans="1:12" ht="25.35" customHeight="1">
      <c r="A42" s="5" t="s">
        <v>66</v>
      </c>
      <c r="B42" s="4" t="s">
        <v>48</v>
      </c>
      <c r="C42" s="4" t="s">
        <v>20</v>
      </c>
      <c r="D42" s="3" t="s">
        <v>305</v>
      </c>
      <c r="E42" s="3" t="s">
        <v>2</v>
      </c>
      <c r="F42" s="3" t="s">
        <v>63</v>
      </c>
      <c r="G42" s="2">
        <v>30</v>
      </c>
      <c r="H42" s="2"/>
      <c r="I42" s="23">
        <v>0</v>
      </c>
      <c r="J42" s="25"/>
      <c r="K42" s="28">
        <f t="shared" si="1"/>
        <v>0</v>
      </c>
      <c r="L42" s="28">
        <v>0</v>
      </c>
    </row>
    <row r="43" spans="1:12" ht="25.35" customHeight="1">
      <c r="A43" s="9" t="s">
        <v>258</v>
      </c>
      <c r="B43" s="8" t="s">
        <v>48</v>
      </c>
      <c r="C43" s="8" t="s">
        <v>20</v>
      </c>
      <c r="D43" s="8" t="s">
        <v>260</v>
      </c>
      <c r="E43" s="7"/>
      <c r="F43" s="7"/>
      <c r="G43" s="34">
        <f>G44</f>
        <v>17924.400000000001</v>
      </c>
      <c r="H43" s="34">
        <f>H44</f>
        <v>0</v>
      </c>
      <c r="I43" s="34">
        <f>I44</f>
        <v>12428.5</v>
      </c>
      <c r="J43" s="34">
        <f>J44</f>
        <v>0</v>
      </c>
      <c r="K43" s="28">
        <f t="shared" si="1"/>
        <v>69.338443685702174</v>
      </c>
      <c r="L43" s="28">
        <v>0</v>
      </c>
    </row>
    <row r="44" spans="1:12" ht="25.35" customHeight="1">
      <c r="A44" s="11" t="s">
        <v>258</v>
      </c>
      <c r="B44" s="4" t="s">
        <v>48</v>
      </c>
      <c r="C44" s="4" t="s">
        <v>20</v>
      </c>
      <c r="D44" s="4" t="s">
        <v>295</v>
      </c>
      <c r="E44" s="7"/>
      <c r="F44" s="7"/>
      <c r="G44" s="37">
        <f>G45+G50+G58</f>
        <v>17924.400000000001</v>
      </c>
      <c r="H44" s="37">
        <f>H45+H50+H58</f>
        <v>0</v>
      </c>
      <c r="I44" s="37">
        <f>I45+I50+I58</f>
        <v>12428.5</v>
      </c>
      <c r="J44" s="37">
        <f>J45+J50+J58</f>
        <v>0</v>
      </c>
      <c r="K44" s="28">
        <f t="shared" si="1"/>
        <v>69.338443685702174</v>
      </c>
      <c r="L44" s="28">
        <v>0</v>
      </c>
    </row>
    <row r="45" spans="1:12" ht="69.2" customHeight="1">
      <c r="A45" s="9" t="s">
        <v>76</v>
      </c>
      <c r="B45" s="8" t="s">
        <v>48</v>
      </c>
      <c r="C45" s="8" t="s">
        <v>20</v>
      </c>
      <c r="D45" s="8" t="s">
        <v>295</v>
      </c>
      <c r="E45" s="8" t="s">
        <v>75</v>
      </c>
      <c r="F45" s="7"/>
      <c r="G45" s="34">
        <v>15482</v>
      </c>
      <c r="H45" s="34"/>
      <c r="I45" s="35">
        <v>10821.2</v>
      </c>
      <c r="J45" s="36"/>
      <c r="K45" s="28">
        <f t="shared" si="1"/>
        <v>69.895362356284721</v>
      </c>
      <c r="L45" s="28">
        <v>0</v>
      </c>
    </row>
    <row r="46" spans="1:12" ht="24.2" customHeight="1">
      <c r="A46" s="9" t="s">
        <v>233</v>
      </c>
      <c r="B46" s="8" t="s">
        <v>48</v>
      </c>
      <c r="C46" s="8" t="s">
        <v>20</v>
      </c>
      <c r="D46" s="8" t="s">
        <v>295</v>
      </c>
      <c r="E46" s="8" t="s">
        <v>230</v>
      </c>
      <c r="F46" s="7"/>
      <c r="G46" s="34">
        <v>15482</v>
      </c>
      <c r="H46" s="34"/>
      <c r="I46" s="35">
        <v>10821.2</v>
      </c>
      <c r="J46" s="36"/>
      <c r="K46" s="28">
        <f t="shared" si="1"/>
        <v>69.895362356284721</v>
      </c>
      <c r="L46" s="28">
        <v>0</v>
      </c>
    </row>
    <row r="47" spans="1:12" ht="25.35" customHeight="1">
      <c r="A47" s="5" t="s">
        <v>338</v>
      </c>
      <c r="B47" s="4" t="s">
        <v>48</v>
      </c>
      <c r="C47" s="4" t="s">
        <v>20</v>
      </c>
      <c r="D47" s="3" t="s">
        <v>295</v>
      </c>
      <c r="E47" s="3" t="s">
        <v>230</v>
      </c>
      <c r="F47" s="3" t="s">
        <v>304</v>
      </c>
      <c r="G47" s="2">
        <v>11891.4</v>
      </c>
      <c r="H47" s="2"/>
      <c r="I47" s="23">
        <v>8660.6</v>
      </c>
      <c r="J47" s="25"/>
      <c r="K47" s="28">
        <f t="shared" si="1"/>
        <v>72.830785273390859</v>
      </c>
      <c r="L47" s="28">
        <v>0</v>
      </c>
    </row>
    <row r="48" spans="1:12" ht="25.35" customHeight="1">
      <c r="A48" s="5" t="s">
        <v>337</v>
      </c>
      <c r="B48" s="4" t="s">
        <v>48</v>
      </c>
      <c r="C48" s="4" t="s">
        <v>20</v>
      </c>
      <c r="D48" s="3" t="s">
        <v>295</v>
      </c>
      <c r="E48" s="3" t="s">
        <v>230</v>
      </c>
      <c r="F48" s="3" t="s">
        <v>303</v>
      </c>
      <c r="G48" s="2">
        <v>17</v>
      </c>
      <c r="H48" s="2"/>
      <c r="I48" s="23">
        <v>15.3</v>
      </c>
      <c r="J48" s="25"/>
      <c r="K48" s="28">
        <f t="shared" si="1"/>
        <v>90</v>
      </c>
      <c r="L48" s="28">
        <v>0</v>
      </c>
    </row>
    <row r="49" spans="1:12" ht="25.35" customHeight="1">
      <c r="A49" s="5" t="s">
        <v>339</v>
      </c>
      <c r="B49" s="4" t="s">
        <v>48</v>
      </c>
      <c r="C49" s="4" t="s">
        <v>20</v>
      </c>
      <c r="D49" s="3" t="s">
        <v>295</v>
      </c>
      <c r="E49" s="3" t="s">
        <v>230</v>
      </c>
      <c r="F49" s="3" t="s">
        <v>302</v>
      </c>
      <c r="G49" s="2">
        <v>3573.6</v>
      </c>
      <c r="H49" s="2"/>
      <c r="I49" s="23">
        <v>2145.3000000000002</v>
      </c>
      <c r="J49" s="25"/>
      <c r="K49" s="28">
        <f t="shared" si="1"/>
        <v>60.031900604432508</v>
      </c>
      <c r="L49" s="28">
        <v>0</v>
      </c>
    </row>
    <row r="50" spans="1:12" ht="24.2" customHeight="1">
      <c r="A50" s="9" t="s">
        <v>13</v>
      </c>
      <c r="B50" s="8" t="s">
        <v>48</v>
      </c>
      <c r="C50" s="8" t="s">
        <v>20</v>
      </c>
      <c r="D50" s="8" t="s">
        <v>295</v>
      </c>
      <c r="E50" s="8" t="s">
        <v>12</v>
      </c>
      <c r="F50" s="7"/>
      <c r="G50" s="34">
        <v>1983.4</v>
      </c>
      <c r="H50" s="34"/>
      <c r="I50" s="35">
        <v>1331.8</v>
      </c>
      <c r="J50" s="36"/>
      <c r="K50" s="28">
        <f t="shared" si="1"/>
        <v>67.147322779066243</v>
      </c>
      <c r="L50" s="28">
        <v>0</v>
      </c>
    </row>
    <row r="51" spans="1:12" ht="35.65" customHeight="1">
      <c r="A51" s="9" t="s">
        <v>11</v>
      </c>
      <c r="B51" s="8" t="s">
        <v>48</v>
      </c>
      <c r="C51" s="8" t="s">
        <v>20</v>
      </c>
      <c r="D51" s="8" t="s">
        <v>295</v>
      </c>
      <c r="E51" s="8" t="s">
        <v>2</v>
      </c>
      <c r="F51" s="7"/>
      <c r="G51" s="34">
        <v>1983.4</v>
      </c>
      <c r="H51" s="34"/>
      <c r="I51" s="35">
        <v>1331.8</v>
      </c>
      <c r="J51" s="36"/>
      <c r="K51" s="28">
        <f t="shared" si="1"/>
        <v>67.147322779066243</v>
      </c>
      <c r="L51" s="28">
        <v>0</v>
      </c>
    </row>
    <row r="52" spans="1:12" ht="25.35" customHeight="1">
      <c r="A52" s="5" t="s">
        <v>340</v>
      </c>
      <c r="B52" s="4" t="s">
        <v>48</v>
      </c>
      <c r="C52" s="4" t="s">
        <v>20</v>
      </c>
      <c r="D52" s="3" t="s">
        <v>295</v>
      </c>
      <c r="E52" s="3" t="s">
        <v>2</v>
      </c>
      <c r="F52" s="3" t="s">
        <v>301</v>
      </c>
      <c r="G52" s="2">
        <v>262.2</v>
      </c>
      <c r="H52" s="2"/>
      <c r="I52" s="23">
        <v>177.8</v>
      </c>
      <c r="J52" s="25"/>
      <c r="K52" s="28">
        <f t="shared" si="1"/>
        <v>67.81083142639207</v>
      </c>
      <c r="L52" s="28">
        <v>0</v>
      </c>
    </row>
    <row r="53" spans="1:12" ht="25.35" customHeight="1">
      <c r="A53" s="5" t="s">
        <v>341</v>
      </c>
      <c r="B53" s="4" t="s">
        <v>48</v>
      </c>
      <c r="C53" s="4" t="s">
        <v>20</v>
      </c>
      <c r="D53" s="3" t="s">
        <v>295</v>
      </c>
      <c r="E53" s="3" t="s">
        <v>2</v>
      </c>
      <c r="F53" s="3" t="s">
        <v>300</v>
      </c>
      <c r="G53" s="2">
        <v>20</v>
      </c>
      <c r="H53" s="2"/>
      <c r="I53" s="23">
        <v>19.899999999999999</v>
      </c>
      <c r="J53" s="25"/>
      <c r="K53" s="28">
        <f t="shared" si="1"/>
        <v>99.499999999999986</v>
      </c>
      <c r="L53" s="28">
        <v>0</v>
      </c>
    </row>
    <row r="54" spans="1:12" ht="25.35" customHeight="1">
      <c r="A54" s="5" t="s">
        <v>342</v>
      </c>
      <c r="B54" s="4" t="s">
        <v>48</v>
      </c>
      <c r="C54" s="4" t="s">
        <v>20</v>
      </c>
      <c r="D54" s="3" t="s">
        <v>295</v>
      </c>
      <c r="E54" s="3" t="s">
        <v>2</v>
      </c>
      <c r="F54" s="3" t="s">
        <v>299</v>
      </c>
      <c r="G54" s="2">
        <v>444.6</v>
      </c>
      <c r="H54" s="2"/>
      <c r="I54" s="23">
        <v>265.5</v>
      </c>
      <c r="J54" s="25"/>
      <c r="K54" s="28">
        <f t="shared" si="1"/>
        <v>59.716599190283389</v>
      </c>
      <c r="L54" s="28">
        <v>0</v>
      </c>
    </row>
    <row r="55" spans="1:12" ht="25.35" customHeight="1">
      <c r="A55" s="5" t="s">
        <v>343</v>
      </c>
      <c r="B55" s="4" t="s">
        <v>48</v>
      </c>
      <c r="C55" s="4" t="s">
        <v>20</v>
      </c>
      <c r="D55" s="3" t="s">
        <v>295</v>
      </c>
      <c r="E55" s="3" t="s">
        <v>2</v>
      </c>
      <c r="F55" s="3" t="s">
        <v>298</v>
      </c>
      <c r="G55" s="2">
        <v>115.7</v>
      </c>
      <c r="H55" s="2"/>
      <c r="I55" s="23">
        <v>69.400000000000006</v>
      </c>
      <c r="J55" s="25"/>
      <c r="K55" s="28">
        <f t="shared" si="1"/>
        <v>59.982713915298191</v>
      </c>
      <c r="L55" s="28">
        <v>0</v>
      </c>
    </row>
    <row r="56" spans="1:12" ht="25.35" customHeight="1">
      <c r="A56" s="26" t="s">
        <v>6</v>
      </c>
      <c r="B56" s="4" t="s">
        <v>48</v>
      </c>
      <c r="C56" s="4" t="s">
        <v>20</v>
      </c>
      <c r="D56" s="3" t="s">
        <v>295</v>
      </c>
      <c r="E56" s="3" t="s">
        <v>2</v>
      </c>
      <c r="F56" s="3" t="s">
        <v>297</v>
      </c>
      <c r="G56" s="2">
        <v>756.5</v>
      </c>
      <c r="H56" s="2"/>
      <c r="I56" s="23">
        <v>525.29999999999995</v>
      </c>
      <c r="J56" s="25"/>
      <c r="K56" s="28">
        <f t="shared" si="1"/>
        <v>69.438202247191001</v>
      </c>
      <c r="L56" s="28">
        <v>0</v>
      </c>
    </row>
    <row r="57" spans="1:12" ht="25.35" customHeight="1">
      <c r="A57" s="5" t="s">
        <v>66</v>
      </c>
      <c r="B57" s="4" t="s">
        <v>48</v>
      </c>
      <c r="C57" s="4" t="s">
        <v>20</v>
      </c>
      <c r="D57" s="3" t="s">
        <v>295</v>
      </c>
      <c r="E57" s="3" t="s">
        <v>2</v>
      </c>
      <c r="F57" s="3" t="s">
        <v>296</v>
      </c>
      <c r="G57" s="2">
        <v>384.4</v>
      </c>
      <c r="H57" s="2"/>
      <c r="I57" s="23">
        <v>273.90000000000003</v>
      </c>
      <c r="J57" s="25"/>
      <c r="K57" s="28">
        <f t="shared" si="1"/>
        <v>71.253902185223737</v>
      </c>
      <c r="L57" s="28">
        <v>0</v>
      </c>
    </row>
    <row r="58" spans="1:12" ht="22.5" customHeight="1">
      <c r="A58" s="9" t="s">
        <v>84</v>
      </c>
      <c r="B58" s="8" t="s">
        <v>48</v>
      </c>
      <c r="C58" s="8" t="s">
        <v>20</v>
      </c>
      <c r="D58" s="8" t="s">
        <v>295</v>
      </c>
      <c r="E58" s="8" t="s">
        <v>83</v>
      </c>
      <c r="F58" s="7"/>
      <c r="G58" s="34">
        <v>459</v>
      </c>
      <c r="H58" s="34"/>
      <c r="I58" s="35">
        <v>275.5</v>
      </c>
      <c r="J58" s="36"/>
      <c r="K58" s="28">
        <f t="shared" si="1"/>
        <v>60.02178649237473</v>
      </c>
      <c r="L58" s="28">
        <v>0</v>
      </c>
    </row>
    <row r="59" spans="1:12" ht="22.5" customHeight="1">
      <c r="A59" s="9" t="s">
        <v>82</v>
      </c>
      <c r="B59" s="8" t="s">
        <v>48</v>
      </c>
      <c r="C59" s="8" t="s">
        <v>20</v>
      </c>
      <c r="D59" s="8" t="s">
        <v>295</v>
      </c>
      <c r="E59" s="8" t="s">
        <v>79</v>
      </c>
      <c r="F59" s="7"/>
      <c r="G59" s="34">
        <v>459</v>
      </c>
      <c r="H59" s="34"/>
      <c r="I59" s="35">
        <v>275.5</v>
      </c>
      <c r="J59" s="36"/>
      <c r="K59" s="28">
        <f t="shared" si="1"/>
        <v>60.02178649237473</v>
      </c>
      <c r="L59" s="28">
        <v>0</v>
      </c>
    </row>
    <row r="60" spans="1:12" ht="25.35" customHeight="1">
      <c r="A60" s="26" t="s">
        <v>81</v>
      </c>
      <c r="B60" s="4" t="s">
        <v>48</v>
      </c>
      <c r="C60" s="4" t="s">
        <v>20</v>
      </c>
      <c r="D60" s="3" t="s">
        <v>295</v>
      </c>
      <c r="E60" s="3" t="s">
        <v>79</v>
      </c>
      <c r="F60" s="3" t="s">
        <v>294</v>
      </c>
      <c r="G60" s="2">
        <v>459</v>
      </c>
      <c r="H60" s="2"/>
      <c r="I60" s="23">
        <v>275.5</v>
      </c>
      <c r="J60" s="25"/>
      <c r="K60" s="28">
        <f t="shared" si="1"/>
        <v>60.02178649237473</v>
      </c>
      <c r="L60" s="28">
        <v>0</v>
      </c>
    </row>
    <row r="61" spans="1:12" ht="58.15" customHeight="1">
      <c r="A61" s="9" t="s">
        <v>30</v>
      </c>
      <c r="B61" s="8" t="s">
        <v>48</v>
      </c>
      <c r="C61" s="8" t="s">
        <v>20</v>
      </c>
      <c r="D61" s="8" t="s">
        <v>29</v>
      </c>
      <c r="E61" s="7"/>
      <c r="F61" s="7"/>
      <c r="G61" s="34">
        <f>G62+G68</f>
        <v>1968</v>
      </c>
      <c r="H61" s="34">
        <f>H62+H68</f>
        <v>1968</v>
      </c>
      <c r="I61" s="34">
        <f>I62+I68</f>
        <v>1226.5</v>
      </c>
      <c r="J61" s="34">
        <f>J62+J68</f>
        <v>1226.5</v>
      </c>
      <c r="K61" s="28">
        <f t="shared" si="1"/>
        <v>62.322154471544714</v>
      </c>
      <c r="L61" s="28">
        <f t="shared" ref="L61:L90" si="2">J61/H61*100</f>
        <v>62.322154471544714</v>
      </c>
    </row>
    <row r="62" spans="1:12" ht="25.35" customHeight="1">
      <c r="A62" s="9" t="s">
        <v>28</v>
      </c>
      <c r="B62" s="8" t="s">
        <v>48</v>
      </c>
      <c r="C62" s="8" t="s">
        <v>20</v>
      </c>
      <c r="D62" s="8" t="s">
        <v>27</v>
      </c>
      <c r="E62" s="7"/>
      <c r="F62" s="7"/>
      <c r="G62" s="34">
        <v>83</v>
      </c>
      <c r="H62" s="34">
        <v>83</v>
      </c>
      <c r="I62" s="35">
        <v>59.5</v>
      </c>
      <c r="J62" s="35">
        <v>59.5</v>
      </c>
      <c r="K62" s="28">
        <f t="shared" si="1"/>
        <v>71.686746987951807</v>
      </c>
      <c r="L62" s="28">
        <f t="shared" si="2"/>
        <v>71.686746987951807</v>
      </c>
    </row>
    <row r="63" spans="1:12" ht="73.5" customHeight="1">
      <c r="A63" s="11" t="s">
        <v>26</v>
      </c>
      <c r="B63" s="4" t="s">
        <v>48</v>
      </c>
      <c r="C63" s="4" t="s">
        <v>20</v>
      </c>
      <c r="D63" s="4" t="s">
        <v>19</v>
      </c>
      <c r="E63" s="7"/>
      <c r="F63" s="7"/>
      <c r="G63" s="37">
        <v>83</v>
      </c>
      <c r="H63" s="34">
        <v>83</v>
      </c>
      <c r="I63" s="38">
        <v>59.5</v>
      </c>
      <c r="J63" s="38">
        <v>59.5</v>
      </c>
      <c r="K63" s="28">
        <f t="shared" si="1"/>
        <v>71.686746987951807</v>
      </c>
      <c r="L63" s="28">
        <f t="shared" si="2"/>
        <v>71.686746987951807</v>
      </c>
    </row>
    <row r="64" spans="1:12" ht="73.5" customHeight="1">
      <c r="A64" s="9" t="s">
        <v>76</v>
      </c>
      <c r="B64" s="8" t="s">
        <v>48</v>
      </c>
      <c r="C64" s="8" t="s">
        <v>20</v>
      </c>
      <c r="D64" s="8" t="s">
        <v>19</v>
      </c>
      <c r="E64" s="8" t="s">
        <v>75</v>
      </c>
      <c r="F64" s="7"/>
      <c r="G64" s="34">
        <v>83</v>
      </c>
      <c r="H64" s="34">
        <v>83</v>
      </c>
      <c r="I64" s="35">
        <v>59.5</v>
      </c>
      <c r="J64" s="35">
        <v>59.5</v>
      </c>
      <c r="K64" s="28">
        <f t="shared" si="1"/>
        <v>71.686746987951807</v>
      </c>
      <c r="L64" s="28">
        <f t="shared" si="2"/>
        <v>71.686746987951807</v>
      </c>
    </row>
    <row r="65" spans="1:12" ht="24.2" customHeight="1">
      <c r="A65" s="9" t="s">
        <v>233</v>
      </c>
      <c r="B65" s="8" t="s">
        <v>48</v>
      </c>
      <c r="C65" s="8" t="s">
        <v>20</v>
      </c>
      <c r="D65" s="8" t="s">
        <v>19</v>
      </c>
      <c r="E65" s="8" t="s">
        <v>230</v>
      </c>
      <c r="F65" s="7"/>
      <c r="G65" s="34">
        <v>83</v>
      </c>
      <c r="H65" s="34">
        <v>83</v>
      </c>
      <c r="I65" s="35">
        <v>59.5</v>
      </c>
      <c r="J65" s="35">
        <v>59.5</v>
      </c>
      <c r="K65" s="28">
        <f t="shared" si="1"/>
        <v>71.686746987951807</v>
      </c>
      <c r="L65" s="28">
        <f t="shared" si="2"/>
        <v>71.686746987951807</v>
      </c>
    </row>
    <row r="66" spans="1:12" ht="25.35" customHeight="1">
      <c r="A66" s="26" t="s">
        <v>73</v>
      </c>
      <c r="B66" s="4" t="s">
        <v>48</v>
      </c>
      <c r="C66" s="4" t="s">
        <v>20</v>
      </c>
      <c r="D66" s="3" t="s">
        <v>19</v>
      </c>
      <c r="E66" s="3" t="s">
        <v>230</v>
      </c>
      <c r="F66" s="3" t="s">
        <v>293</v>
      </c>
      <c r="G66" s="2">
        <v>63.7</v>
      </c>
      <c r="H66" s="2">
        <v>63.7</v>
      </c>
      <c r="I66" s="23">
        <v>46.6</v>
      </c>
      <c r="J66" s="23">
        <v>46.6</v>
      </c>
      <c r="K66" s="28">
        <f t="shared" si="1"/>
        <v>73.155416012558874</v>
      </c>
      <c r="L66" s="28">
        <f t="shared" si="2"/>
        <v>73.155416012558874</v>
      </c>
    </row>
    <row r="67" spans="1:12" ht="25.35" customHeight="1">
      <c r="A67" s="5" t="s">
        <v>71</v>
      </c>
      <c r="B67" s="4" t="s">
        <v>48</v>
      </c>
      <c r="C67" s="4" t="s">
        <v>20</v>
      </c>
      <c r="D67" s="3" t="s">
        <v>19</v>
      </c>
      <c r="E67" s="3" t="s">
        <v>230</v>
      </c>
      <c r="F67" s="3" t="s">
        <v>292</v>
      </c>
      <c r="G67" s="2">
        <v>19.3</v>
      </c>
      <c r="H67" s="2">
        <v>19.3</v>
      </c>
      <c r="I67" s="23">
        <v>12.9</v>
      </c>
      <c r="J67" s="23">
        <v>12.9</v>
      </c>
      <c r="K67" s="28">
        <f t="shared" si="1"/>
        <v>66.839378238341979</v>
      </c>
      <c r="L67" s="28">
        <f t="shared" si="2"/>
        <v>66.839378238341979</v>
      </c>
    </row>
    <row r="68" spans="1:12" ht="25.35" customHeight="1">
      <c r="A68" s="9" t="s">
        <v>143</v>
      </c>
      <c r="B68" s="8" t="s">
        <v>48</v>
      </c>
      <c r="C68" s="8" t="s">
        <v>20</v>
      </c>
      <c r="D68" s="8" t="s">
        <v>138</v>
      </c>
      <c r="E68" s="7"/>
      <c r="F68" s="7"/>
      <c r="G68" s="34">
        <f>G69</f>
        <v>1885</v>
      </c>
      <c r="H68" s="34">
        <f>H69</f>
        <v>1885</v>
      </c>
      <c r="I68" s="34">
        <f>I69</f>
        <v>1167</v>
      </c>
      <c r="J68" s="34">
        <f>J69</f>
        <v>1167</v>
      </c>
      <c r="K68" s="28">
        <f t="shared" si="1"/>
        <v>61.909814323607428</v>
      </c>
      <c r="L68" s="28">
        <f t="shared" si="2"/>
        <v>61.909814323607428</v>
      </c>
    </row>
    <row r="69" spans="1:12" ht="25.35" customHeight="1">
      <c r="A69" s="11" t="s">
        <v>291</v>
      </c>
      <c r="B69" s="4" t="s">
        <v>48</v>
      </c>
      <c r="C69" s="4" t="s">
        <v>20</v>
      </c>
      <c r="D69" s="4" t="s">
        <v>283</v>
      </c>
      <c r="E69" s="7"/>
      <c r="F69" s="7"/>
      <c r="G69" s="37">
        <f>G70+G74</f>
        <v>1885</v>
      </c>
      <c r="H69" s="37">
        <f>H70+H74</f>
        <v>1885</v>
      </c>
      <c r="I69" s="37">
        <f>I70+I74</f>
        <v>1167</v>
      </c>
      <c r="J69" s="37">
        <f>J70+J74</f>
        <v>1167</v>
      </c>
      <c r="K69" s="28">
        <f t="shared" si="1"/>
        <v>61.909814323607428</v>
      </c>
      <c r="L69" s="28">
        <f t="shared" si="2"/>
        <v>61.909814323607428</v>
      </c>
    </row>
    <row r="70" spans="1:12" ht="69.2" customHeight="1">
      <c r="A70" s="9" t="s">
        <v>76</v>
      </c>
      <c r="B70" s="8" t="s">
        <v>48</v>
      </c>
      <c r="C70" s="8" t="s">
        <v>20</v>
      </c>
      <c r="D70" s="8" t="s">
        <v>283</v>
      </c>
      <c r="E70" s="8" t="s">
        <v>75</v>
      </c>
      <c r="F70" s="7"/>
      <c r="G70" s="34">
        <v>1346</v>
      </c>
      <c r="H70" s="34">
        <v>1346</v>
      </c>
      <c r="I70" s="35">
        <v>1036.4000000000001</v>
      </c>
      <c r="J70" s="35">
        <v>1036.4000000000001</v>
      </c>
      <c r="K70" s="28">
        <f t="shared" si="1"/>
        <v>76.998514115898971</v>
      </c>
      <c r="L70" s="28">
        <f t="shared" si="2"/>
        <v>76.998514115898971</v>
      </c>
    </row>
    <row r="71" spans="1:12" ht="24.2" customHeight="1">
      <c r="A71" s="9" t="s">
        <v>233</v>
      </c>
      <c r="B71" s="8" t="s">
        <v>48</v>
      </c>
      <c r="C71" s="8" t="s">
        <v>20</v>
      </c>
      <c r="D71" s="8" t="s">
        <v>283</v>
      </c>
      <c r="E71" s="8" t="s">
        <v>230</v>
      </c>
      <c r="F71" s="7"/>
      <c r="G71" s="34">
        <v>1346</v>
      </c>
      <c r="H71" s="34">
        <v>1346</v>
      </c>
      <c r="I71" s="35">
        <v>1036.4000000000001</v>
      </c>
      <c r="J71" s="35">
        <v>1036.4000000000001</v>
      </c>
      <c r="K71" s="28">
        <f t="shared" si="1"/>
        <v>76.998514115898971</v>
      </c>
      <c r="L71" s="28">
        <f t="shared" si="2"/>
        <v>76.998514115898971</v>
      </c>
    </row>
    <row r="72" spans="1:12" ht="25.35" customHeight="1">
      <c r="A72" s="5" t="s">
        <v>73</v>
      </c>
      <c r="B72" s="4" t="s">
        <v>48</v>
      </c>
      <c r="C72" s="4" t="s">
        <v>20</v>
      </c>
      <c r="D72" s="3" t="s">
        <v>283</v>
      </c>
      <c r="E72" s="3" t="s">
        <v>230</v>
      </c>
      <c r="F72" s="3" t="s">
        <v>290</v>
      </c>
      <c r="G72" s="2">
        <v>1034</v>
      </c>
      <c r="H72" s="2">
        <v>1034</v>
      </c>
      <c r="I72" s="23">
        <v>791.9</v>
      </c>
      <c r="J72" s="23">
        <v>791.9</v>
      </c>
      <c r="K72" s="28">
        <f t="shared" si="1"/>
        <v>76.586073500967117</v>
      </c>
      <c r="L72" s="28">
        <f t="shared" si="2"/>
        <v>76.586073500967117</v>
      </c>
    </row>
    <row r="73" spans="1:12" ht="25.35" customHeight="1">
      <c r="A73" s="5" t="s">
        <v>71</v>
      </c>
      <c r="B73" s="4" t="s">
        <v>48</v>
      </c>
      <c r="C73" s="4" t="s">
        <v>20</v>
      </c>
      <c r="D73" s="3" t="s">
        <v>283</v>
      </c>
      <c r="E73" s="3" t="s">
        <v>230</v>
      </c>
      <c r="F73" s="3" t="s">
        <v>289</v>
      </c>
      <c r="G73" s="2">
        <v>312</v>
      </c>
      <c r="H73" s="2">
        <v>312</v>
      </c>
      <c r="I73" s="23">
        <v>244.5</v>
      </c>
      <c r="J73" s="23">
        <v>244.5</v>
      </c>
      <c r="K73" s="28">
        <f t="shared" si="1"/>
        <v>78.365384615384613</v>
      </c>
      <c r="L73" s="28">
        <f t="shared" si="2"/>
        <v>78.365384615384613</v>
      </c>
    </row>
    <row r="74" spans="1:12" ht="24.2" customHeight="1">
      <c r="A74" s="9" t="s">
        <v>13</v>
      </c>
      <c r="B74" s="8" t="s">
        <v>48</v>
      </c>
      <c r="C74" s="8" t="s">
        <v>20</v>
      </c>
      <c r="D74" s="8" t="s">
        <v>283</v>
      </c>
      <c r="E74" s="8" t="s">
        <v>12</v>
      </c>
      <c r="F74" s="7"/>
      <c r="G74" s="34">
        <v>539</v>
      </c>
      <c r="H74" s="34">
        <v>539</v>
      </c>
      <c r="I74" s="35">
        <v>130.6</v>
      </c>
      <c r="J74" s="35">
        <v>130.6</v>
      </c>
      <c r="K74" s="28">
        <f t="shared" si="1"/>
        <v>24.230055658627087</v>
      </c>
      <c r="L74" s="28">
        <f t="shared" si="2"/>
        <v>24.230055658627087</v>
      </c>
    </row>
    <row r="75" spans="1:12" ht="35.65" customHeight="1">
      <c r="A75" s="9" t="s">
        <v>11</v>
      </c>
      <c r="B75" s="8" t="s">
        <v>48</v>
      </c>
      <c r="C75" s="8" t="s">
        <v>20</v>
      </c>
      <c r="D75" s="8" t="s">
        <v>283</v>
      </c>
      <c r="E75" s="8" t="s">
        <v>2</v>
      </c>
      <c r="F75" s="7"/>
      <c r="G75" s="34">
        <v>539</v>
      </c>
      <c r="H75" s="34">
        <v>539</v>
      </c>
      <c r="I75" s="35">
        <v>130.6</v>
      </c>
      <c r="J75" s="35">
        <v>130.6</v>
      </c>
      <c r="K75" s="28">
        <f t="shared" si="1"/>
        <v>24.230055658627087</v>
      </c>
      <c r="L75" s="28">
        <f t="shared" si="2"/>
        <v>24.230055658627087</v>
      </c>
    </row>
    <row r="76" spans="1:12" ht="25.35" customHeight="1">
      <c r="A76" s="5" t="s">
        <v>89</v>
      </c>
      <c r="B76" s="4" t="s">
        <v>48</v>
      </c>
      <c r="C76" s="4" t="s">
        <v>20</v>
      </c>
      <c r="D76" s="3" t="s">
        <v>283</v>
      </c>
      <c r="E76" s="3" t="s">
        <v>2</v>
      </c>
      <c r="F76" s="3" t="s">
        <v>288</v>
      </c>
      <c r="G76" s="2">
        <v>19.2</v>
      </c>
      <c r="H76" s="2">
        <v>19.2</v>
      </c>
      <c r="I76" s="23">
        <v>9.6</v>
      </c>
      <c r="J76" s="23">
        <v>9.6</v>
      </c>
      <c r="K76" s="28">
        <f t="shared" si="1"/>
        <v>50</v>
      </c>
      <c r="L76" s="28">
        <f t="shared" si="2"/>
        <v>50</v>
      </c>
    </row>
    <row r="77" spans="1:12" ht="25.35" customHeight="1">
      <c r="A77" s="5" t="s">
        <v>10</v>
      </c>
      <c r="B77" s="4" t="s">
        <v>48</v>
      </c>
      <c r="C77" s="4" t="s">
        <v>20</v>
      </c>
      <c r="D77" s="3" t="s">
        <v>283</v>
      </c>
      <c r="E77" s="3" t="s">
        <v>2</v>
      </c>
      <c r="F77" s="3" t="s">
        <v>287</v>
      </c>
      <c r="G77" s="2">
        <v>24</v>
      </c>
      <c r="H77" s="2">
        <v>24</v>
      </c>
      <c r="I77" s="23">
        <v>0</v>
      </c>
      <c r="J77" s="23">
        <v>0</v>
      </c>
      <c r="K77" s="28">
        <f t="shared" si="1"/>
        <v>0</v>
      </c>
      <c r="L77" s="28">
        <f t="shared" si="2"/>
        <v>0</v>
      </c>
    </row>
    <row r="78" spans="1:12" ht="25.35" customHeight="1">
      <c r="A78" s="5" t="s">
        <v>8</v>
      </c>
      <c r="B78" s="4" t="s">
        <v>48</v>
      </c>
      <c r="C78" s="4" t="s">
        <v>20</v>
      </c>
      <c r="D78" s="3" t="s">
        <v>283</v>
      </c>
      <c r="E78" s="3" t="s">
        <v>2</v>
      </c>
      <c r="F78" s="3" t="s">
        <v>286</v>
      </c>
      <c r="G78" s="2">
        <v>19.5</v>
      </c>
      <c r="H78" s="2">
        <v>19.5</v>
      </c>
      <c r="I78" s="23">
        <v>0</v>
      </c>
      <c r="J78" s="23">
        <v>0</v>
      </c>
      <c r="K78" s="28">
        <f t="shared" si="1"/>
        <v>0</v>
      </c>
      <c r="L78" s="28">
        <f t="shared" si="2"/>
        <v>0</v>
      </c>
    </row>
    <row r="79" spans="1:12" ht="25.35" customHeight="1">
      <c r="A79" s="26" t="s">
        <v>6</v>
      </c>
      <c r="B79" s="4" t="s">
        <v>48</v>
      </c>
      <c r="C79" s="4" t="s">
        <v>20</v>
      </c>
      <c r="D79" s="3" t="s">
        <v>283</v>
      </c>
      <c r="E79" s="3" t="s">
        <v>2</v>
      </c>
      <c r="F79" s="3" t="s">
        <v>285</v>
      </c>
      <c r="G79" s="2">
        <v>101.5</v>
      </c>
      <c r="H79" s="2">
        <v>101.5</v>
      </c>
      <c r="I79" s="23">
        <v>52.6</v>
      </c>
      <c r="J79" s="23">
        <v>52.6</v>
      </c>
      <c r="K79" s="28">
        <f t="shared" si="1"/>
        <v>51.822660098522164</v>
      </c>
      <c r="L79" s="28">
        <f t="shared" si="2"/>
        <v>51.822660098522164</v>
      </c>
    </row>
    <row r="80" spans="1:12" ht="25.35" customHeight="1">
      <c r="A80" s="26" t="s">
        <v>85</v>
      </c>
      <c r="B80" s="4" t="s">
        <v>48</v>
      </c>
      <c r="C80" s="4" t="s">
        <v>20</v>
      </c>
      <c r="D80" s="3" t="s">
        <v>283</v>
      </c>
      <c r="E80" s="3" t="s">
        <v>2</v>
      </c>
      <c r="F80" s="3" t="s">
        <v>284</v>
      </c>
      <c r="G80" s="2">
        <v>39</v>
      </c>
      <c r="H80" s="2">
        <v>39</v>
      </c>
      <c r="I80" s="23">
        <v>0</v>
      </c>
      <c r="J80" s="23">
        <v>0</v>
      </c>
      <c r="K80" s="28">
        <f t="shared" si="1"/>
        <v>0</v>
      </c>
      <c r="L80" s="28">
        <f t="shared" si="2"/>
        <v>0</v>
      </c>
    </row>
    <row r="81" spans="1:12" ht="25.35" customHeight="1">
      <c r="A81" s="5" t="s">
        <v>66</v>
      </c>
      <c r="B81" s="4" t="s">
        <v>48</v>
      </c>
      <c r="C81" s="4" t="s">
        <v>20</v>
      </c>
      <c r="D81" s="3" t="s">
        <v>283</v>
      </c>
      <c r="E81" s="3" t="s">
        <v>2</v>
      </c>
      <c r="F81" s="3" t="s">
        <v>282</v>
      </c>
      <c r="G81" s="2">
        <v>335.8</v>
      </c>
      <c r="H81" s="2">
        <v>335.8</v>
      </c>
      <c r="I81" s="23">
        <v>68.400000000000006</v>
      </c>
      <c r="J81" s="23">
        <v>68.400000000000006</v>
      </c>
      <c r="K81" s="28">
        <f t="shared" si="1"/>
        <v>20.369267421083983</v>
      </c>
      <c r="L81" s="28">
        <f t="shared" si="2"/>
        <v>20.369267421083983</v>
      </c>
    </row>
    <row r="82" spans="1:12" ht="58.15" customHeight="1">
      <c r="A82" s="9" t="s">
        <v>44</v>
      </c>
      <c r="B82" s="8" t="s">
        <v>48</v>
      </c>
      <c r="C82" s="8" t="s">
        <v>20</v>
      </c>
      <c r="D82" s="8" t="s">
        <v>43</v>
      </c>
      <c r="E82" s="7"/>
      <c r="F82" s="7"/>
      <c r="G82" s="34">
        <f>G83</f>
        <v>1785</v>
      </c>
      <c r="H82" s="34">
        <f>H83</f>
        <v>1785</v>
      </c>
      <c r="I82" s="34">
        <f>I83</f>
        <v>999.2</v>
      </c>
      <c r="J82" s="34">
        <f>J83</f>
        <v>999.2</v>
      </c>
      <c r="K82" s="28">
        <f t="shared" si="1"/>
        <v>55.977591036414566</v>
      </c>
      <c r="L82" s="28">
        <f t="shared" si="2"/>
        <v>55.977591036414566</v>
      </c>
    </row>
    <row r="83" spans="1:12" ht="25.35" customHeight="1">
      <c r="A83" s="9" t="s">
        <v>42</v>
      </c>
      <c r="B83" s="8" t="s">
        <v>48</v>
      </c>
      <c r="C83" s="8" t="s">
        <v>20</v>
      </c>
      <c r="D83" s="8" t="s">
        <v>41</v>
      </c>
      <c r="E83" s="7"/>
      <c r="F83" s="7"/>
      <c r="G83" s="34">
        <v>1785</v>
      </c>
      <c r="H83" s="34">
        <v>1785</v>
      </c>
      <c r="I83" s="35">
        <v>999.2</v>
      </c>
      <c r="J83" s="35">
        <v>999.2</v>
      </c>
      <c r="K83" s="28">
        <f t="shared" si="1"/>
        <v>55.977591036414566</v>
      </c>
      <c r="L83" s="28">
        <f t="shared" si="2"/>
        <v>55.977591036414566</v>
      </c>
    </row>
    <row r="84" spans="1:12" ht="35.65" customHeight="1">
      <c r="A84" s="11" t="s">
        <v>35</v>
      </c>
      <c r="B84" s="4" t="s">
        <v>48</v>
      </c>
      <c r="C84" s="4" t="s">
        <v>20</v>
      </c>
      <c r="D84" s="4" t="s">
        <v>33</v>
      </c>
      <c r="E84" s="7"/>
      <c r="F84" s="7"/>
      <c r="G84" s="37">
        <v>1785</v>
      </c>
      <c r="H84" s="37">
        <v>1785</v>
      </c>
      <c r="I84" s="38">
        <v>999.2</v>
      </c>
      <c r="J84" s="38">
        <v>999.2</v>
      </c>
      <c r="K84" s="28">
        <f t="shared" si="1"/>
        <v>55.977591036414566</v>
      </c>
      <c r="L84" s="28">
        <f t="shared" si="2"/>
        <v>55.977591036414566</v>
      </c>
    </row>
    <row r="85" spans="1:12" ht="69.2" customHeight="1">
      <c r="A85" s="9" t="s">
        <v>76</v>
      </c>
      <c r="B85" s="8" t="s">
        <v>48</v>
      </c>
      <c r="C85" s="8" t="s">
        <v>20</v>
      </c>
      <c r="D85" s="8" t="s">
        <v>33</v>
      </c>
      <c r="E85" s="8" t="s">
        <v>75</v>
      </c>
      <c r="F85" s="7"/>
      <c r="G85" s="34">
        <f>G86+G88</f>
        <v>1124.8</v>
      </c>
      <c r="H85" s="34">
        <f>H86+H88</f>
        <v>1124.8</v>
      </c>
      <c r="I85" s="34">
        <f>I86+I88</f>
        <v>798.40000000000009</v>
      </c>
      <c r="J85" s="34">
        <f>J86+J88</f>
        <v>798.40000000000009</v>
      </c>
      <c r="K85" s="28">
        <f t="shared" si="1"/>
        <v>70.9815078236131</v>
      </c>
      <c r="L85" s="28">
        <f t="shared" si="2"/>
        <v>70.9815078236131</v>
      </c>
    </row>
    <row r="86" spans="1:12" ht="24.2" customHeight="1">
      <c r="A86" s="9" t="s">
        <v>74</v>
      </c>
      <c r="B86" s="8" t="s">
        <v>48</v>
      </c>
      <c r="C86" s="8" t="s">
        <v>20</v>
      </c>
      <c r="D86" s="8" t="s">
        <v>33</v>
      </c>
      <c r="E86" s="8" t="s">
        <v>70</v>
      </c>
      <c r="F86" s="7"/>
      <c r="G86" s="34">
        <v>0.30000000000000004</v>
      </c>
      <c r="H86" s="34">
        <v>0.30000000000000004</v>
      </c>
      <c r="I86" s="35">
        <v>0.2</v>
      </c>
      <c r="J86" s="35">
        <v>0.2</v>
      </c>
      <c r="K86" s="28">
        <f t="shared" si="1"/>
        <v>66.666666666666657</v>
      </c>
      <c r="L86" s="28">
        <f t="shared" si="2"/>
        <v>66.666666666666657</v>
      </c>
    </row>
    <row r="87" spans="1:12" ht="25.35" customHeight="1">
      <c r="A87" s="5" t="s">
        <v>346</v>
      </c>
      <c r="B87" s="4" t="s">
        <v>48</v>
      </c>
      <c r="C87" s="4" t="s">
        <v>20</v>
      </c>
      <c r="D87" s="3" t="s">
        <v>33</v>
      </c>
      <c r="E87" s="3" t="s">
        <v>70</v>
      </c>
      <c r="F87" s="3" t="s">
        <v>280</v>
      </c>
      <c r="G87" s="2">
        <v>0.30000000000000004</v>
      </c>
      <c r="H87" s="2">
        <v>0.30000000000000004</v>
      </c>
      <c r="I87" s="23">
        <v>0.2</v>
      </c>
      <c r="J87" s="23">
        <v>0.2</v>
      </c>
      <c r="K87" s="28">
        <f t="shared" si="1"/>
        <v>66.666666666666657</v>
      </c>
      <c r="L87" s="28">
        <f t="shared" si="2"/>
        <v>66.666666666666657</v>
      </c>
    </row>
    <row r="88" spans="1:12" ht="24.2" customHeight="1">
      <c r="A88" s="9" t="s">
        <v>233</v>
      </c>
      <c r="B88" s="8" t="s">
        <v>48</v>
      </c>
      <c r="C88" s="8" t="s">
        <v>20</v>
      </c>
      <c r="D88" s="8" t="s">
        <v>33</v>
      </c>
      <c r="E88" s="8" t="s">
        <v>230</v>
      </c>
      <c r="F88" s="7"/>
      <c r="G88" s="34">
        <v>1124.5</v>
      </c>
      <c r="H88" s="34">
        <v>1124.5</v>
      </c>
      <c r="I88" s="35">
        <v>798.2</v>
      </c>
      <c r="J88" s="35">
        <v>798.2</v>
      </c>
      <c r="K88" s="28">
        <f t="shared" si="1"/>
        <v>70.982658959537588</v>
      </c>
      <c r="L88" s="28">
        <f t="shared" si="2"/>
        <v>70.982658959537588</v>
      </c>
    </row>
    <row r="89" spans="1:12" ht="25.35" customHeight="1">
      <c r="A89" s="5" t="s">
        <v>73</v>
      </c>
      <c r="B89" s="4" t="s">
        <v>48</v>
      </c>
      <c r="C89" s="4" t="s">
        <v>20</v>
      </c>
      <c r="D89" s="3" t="s">
        <v>33</v>
      </c>
      <c r="E89" s="3" t="s">
        <v>230</v>
      </c>
      <c r="F89" s="3" t="s">
        <v>281</v>
      </c>
      <c r="G89" s="2">
        <v>862</v>
      </c>
      <c r="H89" s="2">
        <v>862</v>
      </c>
      <c r="I89" s="23">
        <v>595.79999999999995</v>
      </c>
      <c r="J89" s="23">
        <v>595.79999999999995</v>
      </c>
      <c r="K89" s="28">
        <f t="shared" si="1"/>
        <v>69.118329466357295</v>
      </c>
      <c r="L89" s="28">
        <f t="shared" si="2"/>
        <v>69.118329466357295</v>
      </c>
    </row>
    <row r="90" spans="1:12" ht="25.35" customHeight="1">
      <c r="A90" s="5" t="s">
        <v>346</v>
      </c>
      <c r="B90" s="4" t="s">
        <v>48</v>
      </c>
      <c r="C90" s="4" t="s">
        <v>20</v>
      </c>
      <c r="D90" s="3" t="s">
        <v>33</v>
      </c>
      <c r="E90" s="3" t="s">
        <v>230</v>
      </c>
      <c r="F90" s="3" t="s">
        <v>280</v>
      </c>
      <c r="G90" s="2">
        <v>2.5</v>
      </c>
      <c r="H90" s="2">
        <v>2.5</v>
      </c>
      <c r="I90" s="23">
        <v>2.5</v>
      </c>
      <c r="J90" s="23">
        <v>2.5</v>
      </c>
      <c r="K90" s="28">
        <f t="shared" si="1"/>
        <v>100</v>
      </c>
      <c r="L90" s="28">
        <f t="shared" si="2"/>
        <v>100</v>
      </c>
    </row>
    <row r="91" spans="1:12" ht="25.35" customHeight="1">
      <c r="A91" s="5" t="s">
        <v>71</v>
      </c>
      <c r="B91" s="4" t="s">
        <v>48</v>
      </c>
      <c r="C91" s="4" t="s">
        <v>20</v>
      </c>
      <c r="D91" s="3" t="s">
        <v>33</v>
      </c>
      <c r="E91" s="3" t="s">
        <v>230</v>
      </c>
      <c r="F91" s="3" t="s">
        <v>279</v>
      </c>
      <c r="G91" s="2">
        <v>260</v>
      </c>
      <c r="H91" s="2">
        <v>260</v>
      </c>
      <c r="I91" s="23">
        <v>199.9</v>
      </c>
      <c r="J91" s="23">
        <v>199.9</v>
      </c>
      <c r="K91" s="28">
        <f t="shared" ref="K91:K112" si="3">I91/G91*100</f>
        <v>76.884615384615387</v>
      </c>
      <c r="L91" s="28">
        <f t="shared" ref="L91:L99" si="4">J91/H91*100</f>
        <v>76.884615384615387</v>
      </c>
    </row>
    <row r="92" spans="1:12" ht="24.2" customHeight="1">
      <c r="A92" s="9" t="s">
        <v>13</v>
      </c>
      <c r="B92" s="8" t="s">
        <v>48</v>
      </c>
      <c r="C92" s="8" t="s">
        <v>20</v>
      </c>
      <c r="D92" s="8" t="s">
        <v>33</v>
      </c>
      <c r="E92" s="8" t="s">
        <v>12</v>
      </c>
      <c r="F92" s="7"/>
      <c r="G92" s="34">
        <f>G93</f>
        <v>660.2</v>
      </c>
      <c r="H92" s="34">
        <f>H93</f>
        <v>660.2</v>
      </c>
      <c r="I92" s="34">
        <f>I93</f>
        <v>200.8</v>
      </c>
      <c r="J92" s="34">
        <f>J93</f>
        <v>200.8</v>
      </c>
      <c r="K92" s="28">
        <f t="shared" si="3"/>
        <v>30.415025749772795</v>
      </c>
      <c r="L92" s="28">
        <f t="shared" si="4"/>
        <v>30.415025749772795</v>
      </c>
    </row>
    <row r="93" spans="1:12" ht="35.65" customHeight="1">
      <c r="A93" s="9" t="s">
        <v>11</v>
      </c>
      <c r="B93" s="8" t="s">
        <v>48</v>
      </c>
      <c r="C93" s="8" t="s">
        <v>20</v>
      </c>
      <c r="D93" s="8" t="s">
        <v>33</v>
      </c>
      <c r="E93" s="8" t="s">
        <v>2</v>
      </c>
      <c r="F93" s="7"/>
      <c r="G93" s="34">
        <v>660.2</v>
      </c>
      <c r="H93" s="34">
        <v>660.2</v>
      </c>
      <c r="I93" s="35">
        <v>200.8</v>
      </c>
      <c r="J93" s="35">
        <v>200.8</v>
      </c>
      <c r="K93" s="28">
        <f t="shared" si="3"/>
        <v>30.415025749772795</v>
      </c>
      <c r="L93" s="28">
        <f t="shared" si="4"/>
        <v>30.415025749772795</v>
      </c>
    </row>
    <row r="94" spans="1:12" ht="25.35" customHeight="1">
      <c r="A94" s="5" t="s">
        <v>89</v>
      </c>
      <c r="B94" s="4" t="s">
        <v>48</v>
      </c>
      <c r="C94" s="4" t="s">
        <v>20</v>
      </c>
      <c r="D94" s="3" t="s">
        <v>33</v>
      </c>
      <c r="E94" s="3" t="s">
        <v>2</v>
      </c>
      <c r="F94" s="3" t="s">
        <v>278</v>
      </c>
      <c r="G94" s="2">
        <v>20.399999999999999</v>
      </c>
      <c r="H94" s="2">
        <v>20.399999999999999</v>
      </c>
      <c r="I94" s="23">
        <v>17.600000000000001</v>
      </c>
      <c r="J94" s="23">
        <v>17.600000000000001</v>
      </c>
      <c r="K94" s="28">
        <f t="shared" si="3"/>
        <v>86.274509803921589</v>
      </c>
      <c r="L94" s="28">
        <f t="shared" si="4"/>
        <v>86.274509803921589</v>
      </c>
    </row>
    <row r="95" spans="1:12" ht="25.35" customHeight="1">
      <c r="A95" s="5" t="s">
        <v>10</v>
      </c>
      <c r="B95" s="4" t="s">
        <v>48</v>
      </c>
      <c r="C95" s="4" t="s">
        <v>20</v>
      </c>
      <c r="D95" s="3" t="s">
        <v>33</v>
      </c>
      <c r="E95" s="3" t="s">
        <v>2</v>
      </c>
      <c r="F95" s="3" t="s">
        <v>277</v>
      </c>
      <c r="G95" s="2">
        <v>30</v>
      </c>
      <c r="H95" s="2">
        <v>30</v>
      </c>
      <c r="I95" s="23">
        <v>0.4</v>
      </c>
      <c r="J95" s="23">
        <v>0.4</v>
      </c>
      <c r="K95" s="28">
        <f t="shared" si="3"/>
        <v>1.3333333333333335</v>
      </c>
      <c r="L95" s="28">
        <f t="shared" si="4"/>
        <v>1.3333333333333335</v>
      </c>
    </row>
    <row r="96" spans="1:12" ht="25.35" customHeight="1">
      <c r="A96" s="5" t="s">
        <v>8</v>
      </c>
      <c r="B96" s="4" t="s">
        <v>48</v>
      </c>
      <c r="C96" s="4" t="s">
        <v>20</v>
      </c>
      <c r="D96" s="3" t="s">
        <v>33</v>
      </c>
      <c r="E96" s="3" t="s">
        <v>2</v>
      </c>
      <c r="F96" s="3" t="s">
        <v>276</v>
      </c>
      <c r="G96" s="2">
        <v>20</v>
      </c>
      <c r="H96" s="2">
        <v>20</v>
      </c>
      <c r="I96" s="23">
        <v>0</v>
      </c>
      <c r="J96" s="23">
        <v>0</v>
      </c>
      <c r="K96" s="28">
        <f t="shared" si="3"/>
        <v>0</v>
      </c>
      <c r="L96" s="28">
        <f t="shared" si="4"/>
        <v>0</v>
      </c>
    </row>
    <row r="97" spans="1:12" ht="25.35" customHeight="1">
      <c r="A97" s="5" t="s">
        <v>6</v>
      </c>
      <c r="B97" s="4" t="s">
        <v>48</v>
      </c>
      <c r="C97" s="4" t="s">
        <v>20</v>
      </c>
      <c r="D97" s="3" t="s">
        <v>33</v>
      </c>
      <c r="E97" s="3" t="s">
        <v>2</v>
      </c>
      <c r="F97" s="3" t="s">
        <v>32</v>
      </c>
      <c r="G97" s="2">
        <v>161.4</v>
      </c>
      <c r="H97" s="2">
        <v>161.4</v>
      </c>
      <c r="I97" s="23">
        <v>99.9</v>
      </c>
      <c r="J97" s="23">
        <v>99.9</v>
      </c>
      <c r="K97" s="28">
        <f t="shared" si="3"/>
        <v>61.895910780669148</v>
      </c>
      <c r="L97" s="28">
        <f t="shared" si="4"/>
        <v>61.895910780669148</v>
      </c>
    </row>
    <row r="98" spans="1:12" ht="25.35" customHeight="1">
      <c r="A98" s="5" t="s">
        <v>85</v>
      </c>
      <c r="B98" s="4" t="s">
        <v>48</v>
      </c>
      <c r="C98" s="4" t="s">
        <v>20</v>
      </c>
      <c r="D98" s="3" t="s">
        <v>33</v>
      </c>
      <c r="E98" s="3" t="s">
        <v>2</v>
      </c>
      <c r="F98" s="3" t="s">
        <v>275</v>
      </c>
      <c r="G98" s="2">
        <v>113.8</v>
      </c>
      <c r="H98" s="2">
        <v>113.8</v>
      </c>
      <c r="I98" s="23">
        <v>43.9</v>
      </c>
      <c r="J98" s="23">
        <v>43.9</v>
      </c>
      <c r="K98" s="28">
        <f t="shared" si="3"/>
        <v>38.576449912126535</v>
      </c>
      <c r="L98" s="28">
        <f t="shared" si="4"/>
        <v>38.576449912126535</v>
      </c>
    </row>
    <row r="99" spans="1:12" ht="25.35" customHeight="1">
      <c r="A99" s="5" t="s">
        <v>66</v>
      </c>
      <c r="B99" s="4" t="s">
        <v>48</v>
      </c>
      <c r="C99" s="4" t="s">
        <v>20</v>
      </c>
      <c r="D99" s="3" t="s">
        <v>33</v>
      </c>
      <c r="E99" s="3" t="s">
        <v>2</v>
      </c>
      <c r="F99" s="3" t="s">
        <v>274</v>
      </c>
      <c r="G99" s="2">
        <v>314.60000000000002</v>
      </c>
      <c r="H99" s="2">
        <v>314.60000000000002</v>
      </c>
      <c r="I99" s="23">
        <v>39</v>
      </c>
      <c r="J99" s="23">
        <v>39</v>
      </c>
      <c r="K99" s="28">
        <f t="shared" si="3"/>
        <v>12.396694214876032</v>
      </c>
      <c r="L99" s="28">
        <f t="shared" si="4"/>
        <v>12.396694214876032</v>
      </c>
    </row>
    <row r="100" spans="1:12" ht="69.2" customHeight="1">
      <c r="A100" s="9" t="s">
        <v>99</v>
      </c>
      <c r="B100" s="8" t="s">
        <v>48</v>
      </c>
      <c r="C100" s="8" t="s">
        <v>20</v>
      </c>
      <c r="D100" s="8" t="s">
        <v>97</v>
      </c>
      <c r="E100" s="7"/>
      <c r="F100" s="7"/>
      <c r="G100" s="34">
        <f>G101</f>
        <v>223.3</v>
      </c>
      <c r="H100" s="34">
        <f>H101</f>
        <v>0</v>
      </c>
      <c r="I100" s="34">
        <f>I101</f>
        <v>74.5</v>
      </c>
      <c r="J100" s="34">
        <f>J101</f>
        <v>0</v>
      </c>
      <c r="K100" s="28">
        <f t="shared" si="3"/>
        <v>33.363188535602326</v>
      </c>
      <c r="L100" s="28">
        <v>0</v>
      </c>
    </row>
    <row r="101" spans="1:12" ht="69.2" customHeight="1">
      <c r="A101" s="11" t="s">
        <v>99</v>
      </c>
      <c r="B101" s="4" t="s">
        <v>48</v>
      </c>
      <c r="C101" s="4" t="s">
        <v>20</v>
      </c>
      <c r="D101" s="4" t="s">
        <v>97</v>
      </c>
      <c r="E101" s="7"/>
      <c r="F101" s="7"/>
      <c r="G101" s="37">
        <v>223.3</v>
      </c>
      <c r="H101" s="37">
        <v>0</v>
      </c>
      <c r="I101" s="38">
        <v>74.5</v>
      </c>
      <c r="J101" s="37">
        <v>0</v>
      </c>
      <c r="K101" s="28">
        <f t="shared" si="3"/>
        <v>33.363188535602326</v>
      </c>
      <c r="L101" s="28">
        <v>0</v>
      </c>
    </row>
    <row r="102" spans="1:12" ht="24.2" customHeight="1">
      <c r="A102" s="9" t="s">
        <v>13</v>
      </c>
      <c r="B102" s="8" t="s">
        <v>48</v>
      </c>
      <c r="C102" s="8" t="s">
        <v>20</v>
      </c>
      <c r="D102" s="8" t="s">
        <v>97</v>
      </c>
      <c r="E102" s="8" t="s">
        <v>12</v>
      </c>
      <c r="F102" s="7"/>
      <c r="G102" s="34">
        <v>223.3</v>
      </c>
      <c r="H102" s="34">
        <v>0</v>
      </c>
      <c r="I102" s="35">
        <v>74.5</v>
      </c>
      <c r="J102" s="34">
        <v>0</v>
      </c>
      <c r="K102" s="28">
        <f t="shared" si="3"/>
        <v>33.363188535602326</v>
      </c>
      <c r="L102" s="28">
        <v>0</v>
      </c>
    </row>
    <row r="103" spans="1:12" ht="35.65" customHeight="1">
      <c r="A103" s="9" t="s">
        <v>11</v>
      </c>
      <c r="B103" s="8" t="s">
        <v>48</v>
      </c>
      <c r="C103" s="8" t="s">
        <v>20</v>
      </c>
      <c r="D103" s="8" t="s">
        <v>97</v>
      </c>
      <c r="E103" s="8" t="s">
        <v>2</v>
      </c>
      <c r="F103" s="7"/>
      <c r="G103" s="34">
        <v>223.3</v>
      </c>
      <c r="H103" s="34">
        <v>0</v>
      </c>
      <c r="I103" s="35">
        <v>74.5</v>
      </c>
      <c r="J103" s="34">
        <v>0</v>
      </c>
      <c r="K103" s="28">
        <f t="shared" si="3"/>
        <v>33.363188535602326</v>
      </c>
      <c r="L103" s="28">
        <v>0</v>
      </c>
    </row>
    <row r="104" spans="1:12" ht="25.35" customHeight="1">
      <c r="A104" s="5" t="s">
        <v>6</v>
      </c>
      <c r="B104" s="4" t="s">
        <v>48</v>
      </c>
      <c r="C104" s="4" t="s">
        <v>20</v>
      </c>
      <c r="D104" s="3" t="s">
        <v>97</v>
      </c>
      <c r="E104" s="3" t="s">
        <v>2</v>
      </c>
      <c r="F104" s="3" t="s">
        <v>1</v>
      </c>
      <c r="G104" s="2">
        <v>223.3</v>
      </c>
      <c r="H104" s="2">
        <v>0</v>
      </c>
      <c r="I104" s="23">
        <v>74.5</v>
      </c>
      <c r="J104" s="2">
        <v>0</v>
      </c>
      <c r="K104" s="28">
        <f t="shared" si="3"/>
        <v>33.363188535602326</v>
      </c>
      <c r="L104" s="28">
        <v>0</v>
      </c>
    </row>
    <row r="105" spans="1:12" ht="80.650000000000006" customHeight="1">
      <c r="A105" s="9" t="s">
        <v>67</v>
      </c>
      <c r="B105" s="8" t="s">
        <v>48</v>
      </c>
      <c r="C105" s="8" t="s">
        <v>20</v>
      </c>
      <c r="D105" s="8" t="s">
        <v>64</v>
      </c>
      <c r="E105" s="7"/>
      <c r="F105" s="7"/>
      <c r="G105" s="34">
        <f>G106</f>
        <v>90</v>
      </c>
      <c r="H105" s="34">
        <f>H106</f>
        <v>0</v>
      </c>
      <c r="I105" s="34">
        <f>I106</f>
        <v>5</v>
      </c>
      <c r="J105" s="34">
        <f>J106</f>
        <v>0</v>
      </c>
      <c r="K105" s="28">
        <f t="shared" si="3"/>
        <v>5.5555555555555554</v>
      </c>
      <c r="L105" s="28">
        <v>0</v>
      </c>
    </row>
    <row r="106" spans="1:12" ht="72.75" customHeight="1">
      <c r="A106" s="11" t="s">
        <v>67</v>
      </c>
      <c r="B106" s="4" t="s">
        <v>48</v>
      </c>
      <c r="C106" s="4" t="s">
        <v>20</v>
      </c>
      <c r="D106" s="4" t="s">
        <v>64</v>
      </c>
      <c r="E106" s="7"/>
      <c r="F106" s="7"/>
      <c r="G106" s="37">
        <v>90</v>
      </c>
      <c r="H106" s="37">
        <v>0</v>
      </c>
      <c r="I106" s="38">
        <v>5</v>
      </c>
      <c r="J106" s="37">
        <v>0</v>
      </c>
      <c r="K106" s="28">
        <f t="shared" si="3"/>
        <v>5.5555555555555554</v>
      </c>
      <c r="L106" s="28">
        <v>0</v>
      </c>
    </row>
    <row r="107" spans="1:12" ht="24.2" customHeight="1">
      <c r="A107" s="9" t="s">
        <v>13</v>
      </c>
      <c r="B107" s="8" t="s">
        <v>48</v>
      </c>
      <c r="C107" s="8" t="s">
        <v>20</v>
      </c>
      <c r="D107" s="8" t="s">
        <v>64</v>
      </c>
      <c r="E107" s="8" t="s">
        <v>12</v>
      </c>
      <c r="F107" s="7"/>
      <c r="G107" s="34">
        <v>90</v>
      </c>
      <c r="H107" s="34">
        <v>0</v>
      </c>
      <c r="I107" s="35">
        <v>5</v>
      </c>
      <c r="J107" s="34">
        <v>0</v>
      </c>
      <c r="K107" s="28">
        <f t="shared" si="3"/>
        <v>5.5555555555555554</v>
      </c>
      <c r="L107" s="28">
        <v>0</v>
      </c>
    </row>
    <row r="108" spans="1:12" ht="35.65" customHeight="1">
      <c r="A108" s="9" t="s">
        <v>11</v>
      </c>
      <c r="B108" s="8" t="s">
        <v>48</v>
      </c>
      <c r="C108" s="8" t="s">
        <v>20</v>
      </c>
      <c r="D108" s="8" t="s">
        <v>64</v>
      </c>
      <c r="E108" s="8" t="s">
        <v>2</v>
      </c>
      <c r="F108" s="7"/>
      <c r="G108" s="34">
        <v>90</v>
      </c>
      <c r="H108" s="34">
        <v>0</v>
      </c>
      <c r="I108" s="35">
        <v>5</v>
      </c>
      <c r="J108" s="34">
        <v>0</v>
      </c>
      <c r="K108" s="28">
        <f t="shared" si="3"/>
        <v>5.5555555555555554</v>
      </c>
      <c r="L108" s="28">
        <v>0</v>
      </c>
    </row>
    <row r="109" spans="1:12" ht="25.35" customHeight="1">
      <c r="A109" s="5" t="s">
        <v>8</v>
      </c>
      <c r="B109" s="4" t="s">
        <v>48</v>
      </c>
      <c r="C109" s="4" t="s">
        <v>20</v>
      </c>
      <c r="D109" s="3" t="s">
        <v>64</v>
      </c>
      <c r="E109" s="3" t="s">
        <v>2</v>
      </c>
      <c r="F109" s="3" t="s">
        <v>7</v>
      </c>
      <c r="G109" s="2">
        <v>80</v>
      </c>
      <c r="H109" s="2">
        <v>0</v>
      </c>
      <c r="I109" s="23">
        <v>0</v>
      </c>
      <c r="J109" s="2">
        <v>0</v>
      </c>
      <c r="K109" s="28">
        <f t="shared" si="3"/>
        <v>0</v>
      </c>
      <c r="L109" s="28">
        <v>0</v>
      </c>
    </row>
    <row r="110" spans="1:12" ht="25.35" customHeight="1">
      <c r="A110" s="5" t="s">
        <v>6</v>
      </c>
      <c r="B110" s="4" t="s">
        <v>48</v>
      </c>
      <c r="C110" s="4" t="s">
        <v>20</v>
      </c>
      <c r="D110" s="3" t="s">
        <v>64</v>
      </c>
      <c r="E110" s="3" t="s">
        <v>2</v>
      </c>
      <c r="F110" s="3" t="s">
        <v>1</v>
      </c>
      <c r="G110" s="2">
        <v>10</v>
      </c>
      <c r="H110" s="2">
        <v>0</v>
      </c>
      <c r="I110" s="23">
        <v>5</v>
      </c>
      <c r="J110" s="2">
        <v>0</v>
      </c>
      <c r="K110" s="28">
        <f t="shared" si="3"/>
        <v>50</v>
      </c>
      <c r="L110" s="28">
        <v>0</v>
      </c>
    </row>
    <row r="111" spans="1:12" ht="24.2" customHeight="1">
      <c r="A111" s="14" t="s">
        <v>273</v>
      </c>
      <c r="B111" s="13" t="s">
        <v>48</v>
      </c>
      <c r="C111" s="13" t="s">
        <v>98</v>
      </c>
      <c r="D111" s="7"/>
      <c r="E111" s="7"/>
      <c r="F111" s="7"/>
      <c r="G111" s="33">
        <f>G112</f>
        <v>320</v>
      </c>
      <c r="H111" s="33">
        <f>H112</f>
        <v>0</v>
      </c>
      <c r="I111" s="33">
        <f>I112</f>
        <v>320</v>
      </c>
      <c r="J111" s="33">
        <f>J112</f>
        <v>0</v>
      </c>
      <c r="K111" s="20">
        <f t="shared" si="3"/>
        <v>100</v>
      </c>
      <c r="L111" s="29">
        <v>0</v>
      </c>
    </row>
    <row r="112" spans="1:12" ht="25.35" customHeight="1">
      <c r="A112" s="9" t="s">
        <v>272</v>
      </c>
      <c r="B112" s="8" t="s">
        <v>48</v>
      </c>
      <c r="C112" s="8" t="s">
        <v>98</v>
      </c>
      <c r="D112" s="8" t="s">
        <v>271</v>
      </c>
      <c r="E112" s="7"/>
      <c r="F112" s="7"/>
      <c r="G112" s="34">
        <f>G113+G117</f>
        <v>320</v>
      </c>
      <c r="H112" s="34">
        <v>0</v>
      </c>
      <c r="I112" s="35">
        <v>320</v>
      </c>
      <c r="J112" s="34">
        <v>0</v>
      </c>
      <c r="K112" s="28">
        <f t="shared" si="3"/>
        <v>100</v>
      </c>
      <c r="L112" s="28">
        <v>0</v>
      </c>
    </row>
    <row r="113" spans="1:12" ht="25.35" customHeight="1">
      <c r="A113" s="11" t="s">
        <v>270</v>
      </c>
      <c r="B113" s="4" t="s">
        <v>48</v>
      </c>
      <c r="C113" s="4" t="s">
        <v>98</v>
      </c>
      <c r="D113" s="4" t="s">
        <v>269</v>
      </c>
      <c r="E113" s="7"/>
      <c r="F113" s="7"/>
      <c r="G113" s="37">
        <v>160</v>
      </c>
      <c r="H113" s="37">
        <v>0</v>
      </c>
      <c r="I113" s="38">
        <v>160</v>
      </c>
      <c r="J113" s="37">
        <v>0</v>
      </c>
      <c r="K113" s="28">
        <f t="shared" ref="K113:K121" si="5">I113/G113*100</f>
        <v>100</v>
      </c>
      <c r="L113" s="28">
        <v>0</v>
      </c>
    </row>
    <row r="114" spans="1:12" ht="22.5" customHeight="1">
      <c r="A114" s="9" t="s">
        <v>84</v>
      </c>
      <c r="B114" s="8" t="s">
        <v>48</v>
      </c>
      <c r="C114" s="8" t="s">
        <v>98</v>
      </c>
      <c r="D114" s="8" t="s">
        <v>269</v>
      </c>
      <c r="E114" s="8" t="s">
        <v>83</v>
      </c>
      <c r="F114" s="7"/>
      <c r="G114" s="34">
        <v>160</v>
      </c>
      <c r="H114" s="34">
        <v>0</v>
      </c>
      <c r="I114" s="35">
        <v>160</v>
      </c>
      <c r="J114" s="34">
        <v>0</v>
      </c>
      <c r="K114" s="28">
        <f t="shared" si="5"/>
        <v>100</v>
      </c>
      <c r="L114" s="28">
        <v>0</v>
      </c>
    </row>
    <row r="115" spans="1:12" ht="22.5" customHeight="1">
      <c r="A115" s="9" t="s">
        <v>267</v>
      </c>
      <c r="B115" s="8" t="s">
        <v>48</v>
      </c>
      <c r="C115" s="8" t="s">
        <v>98</v>
      </c>
      <c r="D115" s="8" t="s">
        <v>269</v>
      </c>
      <c r="E115" s="8" t="s">
        <v>265</v>
      </c>
      <c r="F115" s="7"/>
      <c r="G115" s="34">
        <v>160</v>
      </c>
      <c r="H115" s="34">
        <v>0</v>
      </c>
      <c r="I115" s="35">
        <v>160</v>
      </c>
      <c r="J115" s="34">
        <v>0</v>
      </c>
      <c r="K115" s="28">
        <f t="shared" si="5"/>
        <v>100</v>
      </c>
      <c r="L115" s="28">
        <v>0</v>
      </c>
    </row>
    <row r="116" spans="1:12" ht="25.35" customHeight="1">
      <c r="A116" s="5" t="s">
        <v>81</v>
      </c>
      <c r="B116" s="4" t="s">
        <v>48</v>
      </c>
      <c r="C116" s="4" t="s">
        <v>98</v>
      </c>
      <c r="D116" s="3" t="s">
        <v>269</v>
      </c>
      <c r="E116" s="3" t="s">
        <v>265</v>
      </c>
      <c r="F116" s="3" t="s">
        <v>78</v>
      </c>
      <c r="G116" s="2">
        <v>160</v>
      </c>
      <c r="H116" s="2">
        <v>0</v>
      </c>
      <c r="I116" s="23">
        <v>160</v>
      </c>
      <c r="J116" s="2">
        <v>0</v>
      </c>
      <c r="K116" s="28">
        <f t="shared" si="5"/>
        <v>100</v>
      </c>
      <c r="L116" s="28">
        <v>0</v>
      </c>
    </row>
    <row r="117" spans="1:12" ht="35.65" customHeight="1">
      <c r="A117" s="11" t="s">
        <v>268</v>
      </c>
      <c r="B117" s="4" t="s">
        <v>48</v>
      </c>
      <c r="C117" s="4" t="s">
        <v>98</v>
      </c>
      <c r="D117" s="4" t="s">
        <v>266</v>
      </c>
      <c r="E117" s="7"/>
      <c r="F117" s="7"/>
      <c r="G117" s="37">
        <v>160</v>
      </c>
      <c r="H117" s="37">
        <v>0</v>
      </c>
      <c r="I117" s="38">
        <v>160</v>
      </c>
      <c r="J117" s="37">
        <v>0</v>
      </c>
      <c r="K117" s="28">
        <f t="shared" si="5"/>
        <v>100</v>
      </c>
      <c r="L117" s="28">
        <v>0</v>
      </c>
    </row>
    <row r="118" spans="1:12" ht="22.5" customHeight="1">
      <c r="A118" s="9" t="s">
        <v>84</v>
      </c>
      <c r="B118" s="8" t="s">
        <v>48</v>
      </c>
      <c r="C118" s="8" t="s">
        <v>98</v>
      </c>
      <c r="D118" s="8" t="s">
        <v>266</v>
      </c>
      <c r="E118" s="8" t="s">
        <v>83</v>
      </c>
      <c r="F118" s="7"/>
      <c r="G118" s="34">
        <v>160</v>
      </c>
      <c r="H118" s="34">
        <v>0</v>
      </c>
      <c r="I118" s="35">
        <v>160</v>
      </c>
      <c r="J118" s="34">
        <v>0</v>
      </c>
      <c r="K118" s="28">
        <f t="shared" si="5"/>
        <v>100</v>
      </c>
      <c r="L118" s="28">
        <v>0</v>
      </c>
    </row>
    <row r="119" spans="1:12" ht="22.5" customHeight="1">
      <c r="A119" s="9" t="s">
        <v>267</v>
      </c>
      <c r="B119" s="8" t="s">
        <v>48</v>
      </c>
      <c r="C119" s="8" t="s">
        <v>98</v>
      </c>
      <c r="D119" s="8" t="s">
        <v>266</v>
      </c>
      <c r="E119" s="8" t="s">
        <v>265</v>
      </c>
      <c r="F119" s="7"/>
      <c r="G119" s="34">
        <v>160</v>
      </c>
      <c r="H119" s="34">
        <v>0</v>
      </c>
      <c r="I119" s="35">
        <v>160</v>
      </c>
      <c r="J119" s="34">
        <v>0</v>
      </c>
      <c r="K119" s="28">
        <f t="shared" si="5"/>
        <v>100</v>
      </c>
      <c r="L119" s="28">
        <v>0</v>
      </c>
    </row>
    <row r="120" spans="1:12" ht="25.35" customHeight="1">
      <c r="A120" s="5" t="s">
        <v>81</v>
      </c>
      <c r="B120" s="4" t="s">
        <v>48</v>
      </c>
      <c r="C120" s="4" t="s">
        <v>98</v>
      </c>
      <c r="D120" s="3" t="s">
        <v>266</v>
      </c>
      <c r="E120" s="3" t="s">
        <v>265</v>
      </c>
      <c r="F120" s="3" t="s">
        <v>78</v>
      </c>
      <c r="G120" s="2">
        <v>160</v>
      </c>
      <c r="H120" s="2">
        <v>0</v>
      </c>
      <c r="I120" s="23">
        <v>160</v>
      </c>
      <c r="J120" s="2">
        <v>0</v>
      </c>
      <c r="K120" s="28">
        <f t="shared" si="5"/>
        <v>100</v>
      </c>
      <c r="L120" s="28">
        <v>0</v>
      </c>
    </row>
    <row r="121" spans="1:12" ht="24.2" customHeight="1">
      <c r="A121" s="14" t="s">
        <v>264</v>
      </c>
      <c r="B121" s="13" t="s">
        <v>48</v>
      </c>
      <c r="C121" s="13" t="s">
        <v>5</v>
      </c>
      <c r="D121" s="7"/>
      <c r="E121" s="7"/>
      <c r="F121" s="7"/>
      <c r="G121" s="33">
        <f>G122</f>
        <v>100</v>
      </c>
      <c r="H121" s="33">
        <f>H122</f>
        <v>0</v>
      </c>
      <c r="I121" s="33">
        <f>I122</f>
        <v>0</v>
      </c>
      <c r="J121" s="33">
        <f>J122</f>
        <v>0</v>
      </c>
      <c r="K121" s="20">
        <f t="shared" si="5"/>
        <v>0</v>
      </c>
      <c r="L121" s="29">
        <v>0</v>
      </c>
    </row>
    <row r="122" spans="1:12" ht="46.7" customHeight="1">
      <c r="A122" s="9" t="s">
        <v>223</v>
      </c>
      <c r="B122" s="8" t="s">
        <v>48</v>
      </c>
      <c r="C122" s="8" t="s">
        <v>5</v>
      </c>
      <c r="D122" s="8" t="s">
        <v>222</v>
      </c>
      <c r="E122" s="7"/>
      <c r="F122" s="7"/>
      <c r="G122" s="34">
        <f>G123</f>
        <v>100</v>
      </c>
      <c r="H122" s="34">
        <v>0</v>
      </c>
      <c r="I122" s="35">
        <v>0</v>
      </c>
      <c r="J122" s="36">
        <v>0</v>
      </c>
      <c r="K122" s="28">
        <f>I122/G122*100</f>
        <v>0</v>
      </c>
      <c r="L122" s="28">
        <v>0</v>
      </c>
    </row>
    <row r="123" spans="1:12" ht="46.7" customHeight="1">
      <c r="A123" s="9" t="s">
        <v>221</v>
      </c>
      <c r="B123" s="8" t="s">
        <v>48</v>
      </c>
      <c r="C123" s="8" t="s">
        <v>5</v>
      </c>
      <c r="D123" s="8" t="s">
        <v>220</v>
      </c>
      <c r="E123" s="7"/>
      <c r="F123" s="7"/>
      <c r="G123" s="34">
        <v>100</v>
      </c>
      <c r="H123" s="34">
        <v>0</v>
      </c>
      <c r="I123" s="35">
        <v>0</v>
      </c>
      <c r="J123" s="36">
        <v>0</v>
      </c>
      <c r="K123" s="28">
        <f t="shared" ref="K123:K128" si="6">I123/G123*100</f>
        <v>0</v>
      </c>
      <c r="L123" s="28">
        <v>0</v>
      </c>
    </row>
    <row r="124" spans="1:12" ht="46.7" customHeight="1">
      <c r="A124" s="11" t="s">
        <v>221</v>
      </c>
      <c r="B124" s="4" t="s">
        <v>48</v>
      </c>
      <c r="C124" s="4" t="s">
        <v>5</v>
      </c>
      <c r="D124" s="4" t="s">
        <v>220</v>
      </c>
      <c r="E124" s="7"/>
      <c r="F124" s="7"/>
      <c r="G124" s="37">
        <v>100</v>
      </c>
      <c r="H124" s="37">
        <v>0</v>
      </c>
      <c r="I124" s="38">
        <v>0</v>
      </c>
      <c r="J124" s="36">
        <v>0</v>
      </c>
      <c r="K124" s="28">
        <f t="shared" si="6"/>
        <v>0</v>
      </c>
      <c r="L124" s="28">
        <v>0</v>
      </c>
    </row>
    <row r="125" spans="1:12" ht="22.5" customHeight="1">
      <c r="A125" s="9" t="s">
        <v>84</v>
      </c>
      <c r="B125" s="8" t="s">
        <v>48</v>
      </c>
      <c r="C125" s="8" t="s">
        <v>5</v>
      </c>
      <c r="D125" s="8" t="s">
        <v>220</v>
      </c>
      <c r="E125" s="8" t="s">
        <v>83</v>
      </c>
      <c r="F125" s="7"/>
      <c r="G125" s="34">
        <v>100</v>
      </c>
      <c r="H125" s="34">
        <v>0</v>
      </c>
      <c r="I125" s="35">
        <v>0</v>
      </c>
      <c r="J125" s="36">
        <v>0</v>
      </c>
      <c r="K125" s="28">
        <f t="shared" si="6"/>
        <v>0</v>
      </c>
      <c r="L125" s="28">
        <v>0</v>
      </c>
    </row>
    <row r="126" spans="1:12" ht="22.5" customHeight="1">
      <c r="A126" s="9" t="s">
        <v>263</v>
      </c>
      <c r="B126" s="8" t="s">
        <v>48</v>
      </c>
      <c r="C126" s="8" t="s">
        <v>5</v>
      </c>
      <c r="D126" s="8" t="s">
        <v>220</v>
      </c>
      <c r="E126" s="8" t="s">
        <v>262</v>
      </c>
      <c r="F126" s="7"/>
      <c r="G126" s="34">
        <v>100</v>
      </c>
      <c r="H126" s="34">
        <v>0</v>
      </c>
      <c r="I126" s="35">
        <v>0</v>
      </c>
      <c r="J126" s="36">
        <v>0</v>
      </c>
      <c r="K126" s="28">
        <f t="shared" si="6"/>
        <v>0</v>
      </c>
      <c r="L126" s="28">
        <v>0</v>
      </c>
    </row>
    <row r="127" spans="1:12" ht="25.35" customHeight="1">
      <c r="A127" s="5" t="s">
        <v>81</v>
      </c>
      <c r="B127" s="4" t="s">
        <v>48</v>
      </c>
      <c r="C127" s="4" t="s">
        <v>5</v>
      </c>
      <c r="D127" s="3" t="s">
        <v>220</v>
      </c>
      <c r="E127" s="3" t="s">
        <v>262</v>
      </c>
      <c r="F127" s="3" t="s">
        <v>78</v>
      </c>
      <c r="G127" s="2">
        <v>100</v>
      </c>
      <c r="H127" s="2">
        <v>0</v>
      </c>
      <c r="I127" s="23">
        <v>0</v>
      </c>
      <c r="J127" s="25">
        <v>0</v>
      </c>
      <c r="K127" s="28">
        <f t="shared" si="6"/>
        <v>0</v>
      </c>
      <c r="L127" s="28">
        <v>0</v>
      </c>
    </row>
    <row r="128" spans="1:12" ht="24.2" customHeight="1">
      <c r="A128" s="14" t="s">
        <v>261</v>
      </c>
      <c r="B128" s="13" t="s">
        <v>48</v>
      </c>
      <c r="C128" s="13" t="s">
        <v>240</v>
      </c>
      <c r="D128" s="7"/>
      <c r="E128" s="7"/>
      <c r="F128" s="7"/>
      <c r="G128" s="33">
        <f>G129+G157+G184</f>
        <v>6883.6</v>
      </c>
      <c r="H128" s="33">
        <f>H129+H157+H184</f>
        <v>4814</v>
      </c>
      <c r="I128" s="33">
        <f>I129+I157+I184</f>
        <v>1864.1000000000004</v>
      </c>
      <c r="J128" s="33">
        <f>J129+J157+J184</f>
        <v>726.5</v>
      </c>
      <c r="K128" s="20">
        <f t="shared" si="6"/>
        <v>27.080306816200828</v>
      </c>
      <c r="L128" s="29">
        <f>J128/H128*100</f>
        <v>15.091400083090983</v>
      </c>
    </row>
    <row r="129" spans="1:12" ht="46.7" customHeight="1">
      <c r="A129" s="9" t="s">
        <v>52</v>
      </c>
      <c r="B129" s="8" t="s">
        <v>48</v>
      </c>
      <c r="C129" s="8" t="s">
        <v>240</v>
      </c>
      <c r="D129" s="8" t="s">
        <v>51</v>
      </c>
      <c r="E129" s="7"/>
      <c r="F129" s="7"/>
      <c r="G129" s="34">
        <f>G130+G148</f>
        <v>1350.6</v>
      </c>
      <c r="H129" s="34">
        <f>H130+H148</f>
        <v>0</v>
      </c>
      <c r="I129" s="34">
        <f>I130+I148</f>
        <v>1137.6000000000001</v>
      </c>
      <c r="J129" s="34">
        <f>J130+J148</f>
        <v>0</v>
      </c>
      <c r="K129" s="28">
        <f>I129/G129*100</f>
        <v>84.229231452687713</v>
      </c>
      <c r="L129" s="28">
        <v>0</v>
      </c>
    </row>
    <row r="130" spans="1:12" ht="88.5" customHeight="1">
      <c r="A130" s="9" t="s">
        <v>205</v>
      </c>
      <c r="B130" s="8" t="s">
        <v>48</v>
      </c>
      <c r="C130" s="8" t="s">
        <v>240</v>
      </c>
      <c r="D130" s="8" t="s">
        <v>204</v>
      </c>
      <c r="E130" s="7"/>
      <c r="F130" s="7"/>
      <c r="G130" s="34">
        <v>1094.5999999999999</v>
      </c>
      <c r="H130" s="34">
        <v>0</v>
      </c>
      <c r="I130" s="35">
        <v>927.7</v>
      </c>
      <c r="J130" s="34">
        <v>0</v>
      </c>
      <c r="K130" s="28">
        <f t="shared" ref="K130:K193" si="7">I130/G130*100</f>
        <v>84.752420975698897</v>
      </c>
      <c r="L130" s="28">
        <v>0</v>
      </c>
    </row>
    <row r="131" spans="1:12" ht="80.650000000000006" customHeight="1">
      <c r="A131" s="11" t="s">
        <v>205</v>
      </c>
      <c r="B131" s="4" t="s">
        <v>48</v>
      </c>
      <c r="C131" s="4" t="s">
        <v>240</v>
      </c>
      <c r="D131" s="4" t="s">
        <v>204</v>
      </c>
      <c r="E131" s="7"/>
      <c r="F131" s="7"/>
      <c r="G131" s="37">
        <f>G132+G136+G145</f>
        <v>1094.5999999999999</v>
      </c>
      <c r="H131" s="37">
        <f>H132+H136+H145</f>
        <v>0</v>
      </c>
      <c r="I131" s="37">
        <f>I132+I136+I145</f>
        <v>927.7</v>
      </c>
      <c r="J131" s="37">
        <f>J132+J136+J145</f>
        <v>0</v>
      </c>
      <c r="K131" s="28">
        <f t="shared" si="7"/>
        <v>84.752420975698897</v>
      </c>
      <c r="L131" s="28">
        <v>0</v>
      </c>
    </row>
    <row r="132" spans="1:12" ht="69.2" customHeight="1">
      <c r="A132" s="9" t="s">
        <v>76</v>
      </c>
      <c r="B132" s="8" t="s">
        <v>48</v>
      </c>
      <c r="C132" s="8" t="s">
        <v>240</v>
      </c>
      <c r="D132" s="8" t="s">
        <v>204</v>
      </c>
      <c r="E132" s="8" t="s">
        <v>75</v>
      </c>
      <c r="F132" s="7"/>
      <c r="G132" s="34">
        <v>825.6</v>
      </c>
      <c r="H132" s="34">
        <v>0</v>
      </c>
      <c r="I132" s="35">
        <v>825.6</v>
      </c>
      <c r="J132" s="34">
        <v>0</v>
      </c>
      <c r="K132" s="28">
        <f t="shared" si="7"/>
        <v>100</v>
      </c>
      <c r="L132" s="28">
        <v>0</v>
      </c>
    </row>
    <row r="133" spans="1:12" ht="24.2" customHeight="1">
      <c r="A133" s="9" t="s">
        <v>74</v>
      </c>
      <c r="B133" s="8" t="s">
        <v>48</v>
      </c>
      <c r="C133" s="8" t="s">
        <v>240</v>
      </c>
      <c r="D133" s="8" t="s">
        <v>204</v>
      </c>
      <c r="E133" s="8" t="s">
        <v>70</v>
      </c>
      <c r="F133" s="7"/>
      <c r="G133" s="34">
        <v>825.6</v>
      </c>
      <c r="H133" s="34">
        <v>0</v>
      </c>
      <c r="I133" s="35">
        <v>825.6</v>
      </c>
      <c r="J133" s="34">
        <v>0</v>
      </c>
      <c r="K133" s="28">
        <f t="shared" si="7"/>
        <v>100</v>
      </c>
      <c r="L133" s="28">
        <v>0</v>
      </c>
    </row>
    <row r="134" spans="1:12" ht="25.35" customHeight="1">
      <c r="A134" s="5" t="s">
        <v>73</v>
      </c>
      <c r="B134" s="4" t="s">
        <v>48</v>
      </c>
      <c r="C134" s="4" t="s">
        <v>240</v>
      </c>
      <c r="D134" s="3" t="s">
        <v>204</v>
      </c>
      <c r="E134" s="3" t="s">
        <v>70</v>
      </c>
      <c r="F134" s="3" t="s">
        <v>72</v>
      </c>
      <c r="G134" s="2">
        <v>615.29999999999995</v>
      </c>
      <c r="H134" s="2">
        <v>0</v>
      </c>
      <c r="I134" s="23">
        <v>615.29999999999995</v>
      </c>
      <c r="J134" s="2">
        <v>0</v>
      </c>
      <c r="K134" s="28">
        <f t="shared" si="7"/>
        <v>100</v>
      </c>
      <c r="L134" s="28">
        <v>0</v>
      </c>
    </row>
    <row r="135" spans="1:12" ht="25.35" customHeight="1">
      <c r="A135" s="5" t="s">
        <v>71</v>
      </c>
      <c r="B135" s="4" t="s">
        <v>48</v>
      </c>
      <c r="C135" s="4" t="s">
        <v>240</v>
      </c>
      <c r="D135" s="3" t="s">
        <v>204</v>
      </c>
      <c r="E135" s="3" t="s">
        <v>70</v>
      </c>
      <c r="F135" s="3" t="s">
        <v>69</v>
      </c>
      <c r="G135" s="2">
        <v>210.3</v>
      </c>
      <c r="H135" s="2">
        <v>0</v>
      </c>
      <c r="I135" s="23">
        <v>210.3</v>
      </c>
      <c r="J135" s="2">
        <v>0</v>
      </c>
      <c r="K135" s="28">
        <f t="shared" si="7"/>
        <v>100</v>
      </c>
      <c r="L135" s="28">
        <v>0</v>
      </c>
    </row>
    <row r="136" spans="1:12" ht="24.2" customHeight="1">
      <c r="A136" s="9" t="s">
        <v>13</v>
      </c>
      <c r="B136" s="8" t="s">
        <v>48</v>
      </c>
      <c r="C136" s="8" t="s">
        <v>240</v>
      </c>
      <c r="D136" s="8" t="s">
        <v>204</v>
      </c>
      <c r="E136" s="8" t="s">
        <v>12</v>
      </c>
      <c r="F136" s="7"/>
      <c r="G136" s="34">
        <v>246.7</v>
      </c>
      <c r="H136" s="34">
        <v>0</v>
      </c>
      <c r="I136" s="35">
        <v>86.4</v>
      </c>
      <c r="J136" s="34">
        <v>0</v>
      </c>
      <c r="K136" s="28">
        <f t="shared" si="7"/>
        <v>35.022294284556146</v>
      </c>
      <c r="L136" s="28">
        <v>0</v>
      </c>
    </row>
    <row r="137" spans="1:12" ht="35.65" customHeight="1">
      <c r="A137" s="9" t="s">
        <v>11</v>
      </c>
      <c r="B137" s="8" t="s">
        <v>48</v>
      </c>
      <c r="C137" s="8" t="s">
        <v>240</v>
      </c>
      <c r="D137" s="8" t="s">
        <v>204</v>
      </c>
      <c r="E137" s="8" t="s">
        <v>2</v>
      </c>
      <c r="F137" s="7"/>
      <c r="G137" s="34">
        <v>246.7</v>
      </c>
      <c r="H137" s="34">
        <v>0</v>
      </c>
      <c r="I137" s="35">
        <v>86.4</v>
      </c>
      <c r="J137" s="34">
        <v>0</v>
      </c>
      <c r="K137" s="28">
        <f t="shared" si="7"/>
        <v>35.022294284556146</v>
      </c>
      <c r="L137" s="28">
        <v>0</v>
      </c>
    </row>
    <row r="138" spans="1:12" ht="25.35" customHeight="1">
      <c r="A138" s="5" t="s">
        <v>89</v>
      </c>
      <c r="B138" s="4" t="s">
        <v>48</v>
      </c>
      <c r="C138" s="4" t="s">
        <v>240</v>
      </c>
      <c r="D138" s="3" t="s">
        <v>204</v>
      </c>
      <c r="E138" s="3" t="s">
        <v>2</v>
      </c>
      <c r="F138" s="3" t="s">
        <v>88</v>
      </c>
      <c r="G138" s="2">
        <v>15.4</v>
      </c>
      <c r="H138" s="2">
        <v>0</v>
      </c>
      <c r="I138" s="23">
        <v>9.1999999999999993</v>
      </c>
      <c r="J138" s="2">
        <v>0</v>
      </c>
      <c r="K138" s="28">
        <f t="shared" si="7"/>
        <v>59.740259740259738</v>
      </c>
      <c r="L138" s="28">
        <v>0</v>
      </c>
    </row>
    <row r="139" spans="1:12" ht="25.35" customHeight="1">
      <c r="A139" s="5" t="s">
        <v>10</v>
      </c>
      <c r="B139" s="4" t="s">
        <v>48</v>
      </c>
      <c r="C139" s="4" t="s">
        <v>240</v>
      </c>
      <c r="D139" s="3" t="s">
        <v>204</v>
      </c>
      <c r="E139" s="3" t="s">
        <v>2</v>
      </c>
      <c r="F139" s="3" t="s">
        <v>9</v>
      </c>
      <c r="G139" s="2">
        <v>0.3</v>
      </c>
      <c r="H139" s="2">
        <v>0</v>
      </c>
      <c r="I139" s="23">
        <v>0</v>
      </c>
      <c r="J139" s="2">
        <v>0</v>
      </c>
      <c r="K139" s="28">
        <f t="shared" si="7"/>
        <v>0</v>
      </c>
      <c r="L139" s="28">
        <v>0</v>
      </c>
    </row>
    <row r="140" spans="1:12" ht="25.35" customHeight="1">
      <c r="A140" s="5" t="s">
        <v>87</v>
      </c>
      <c r="B140" s="4" t="s">
        <v>48</v>
      </c>
      <c r="C140" s="4" t="s">
        <v>240</v>
      </c>
      <c r="D140" s="3" t="s">
        <v>204</v>
      </c>
      <c r="E140" s="3" t="s">
        <v>2</v>
      </c>
      <c r="F140" s="3" t="s">
        <v>86</v>
      </c>
      <c r="G140" s="2">
        <v>87.2</v>
      </c>
      <c r="H140" s="2">
        <v>0</v>
      </c>
      <c r="I140" s="23">
        <v>8.6999999999999993</v>
      </c>
      <c r="J140" s="2">
        <v>0</v>
      </c>
      <c r="K140" s="28">
        <f t="shared" si="7"/>
        <v>9.9770642201834843</v>
      </c>
      <c r="L140" s="28">
        <v>0</v>
      </c>
    </row>
    <row r="141" spans="1:12" ht="25.35" customHeight="1">
      <c r="A141" s="5" t="s">
        <v>8</v>
      </c>
      <c r="B141" s="4" t="s">
        <v>48</v>
      </c>
      <c r="C141" s="4" t="s">
        <v>240</v>
      </c>
      <c r="D141" s="3" t="s">
        <v>204</v>
      </c>
      <c r="E141" s="3" t="s">
        <v>2</v>
      </c>
      <c r="F141" s="3" t="s">
        <v>7</v>
      </c>
      <c r="G141" s="2">
        <v>19.600000000000001</v>
      </c>
      <c r="H141" s="2">
        <v>0</v>
      </c>
      <c r="I141" s="23">
        <v>19.600000000000001</v>
      </c>
      <c r="J141" s="2">
        <v>0</v>
      </c>
      <c r="K141" s="28">
        <f t="shared" si="7"/>
        <v>100</v>
      </c>
      <c r="L141" s="28">
        <v>0</v>
      </c>
    </row>
    <row r="142" spans="1:12" ht="25.35" customHeight="1">
      <c r="A142" s="5" t="s">
        <v>6</v>
      </c>
      <c r="B142" s="4" t="s">
        <v>48</v>
      </c>
      <c r="C142" s="4" t="s">
        <v>240</v>
      </c>
      <c r="D142" s="3" t="s">
        <v>204</v>
      </c>
      <c r="E142" s="3" t="s">
        <v>2</v>
      </c>
      <c r="F142" s="3" t="s">
        <v>1</v>
      </c>
      <c r="G142" s="2">
        <v>53</v>
      </c>
      <c r="H142" s="2">
        <v>0</v>
      </c>
      <c r="I142" s="23">
        <v>11.2</v>
      </c>
      <c r="J142" s="2">
        <v>0</v>
      </c>
      <c r="K142" s="28">
        <f t="shared" si="7"/>
        <v>21.132075471698112</v>
      </c>
      <c r="L142" s="28">
        <v>0</v>
      </c>
    </row>
    <row r="143" spans="1:12" ht="25.35" customHeight="1">
      <c r="A143" s="5" t="s">
        <v>85</v>
      </c>
      <c r="B143" s="4" t="s">
        <v>48</v>
      </c>
      <c r="C143" s="4" t="s">
        <v>240</v>
      </c>
      <c r="D143" s="3" t="s">
        <v>204</v>
      </c>
      <c r="E143" s="3" t="s">
        <v>2</v>
      </c>
      <c r="F143" s="3" t="s">
        <v>18</v>
      </c>
      <c r="G143" s="2">
        <v>37.700000000000003</v>
      </c>
      <c r="H143" s="2">
        <v>0</v>
      </c>
      <c r="I143" s="23">
        <v>37.700000000000003</v>
      </c>
      <c r="J143" s="2">
        <v>0</v>
      </c>
      <c r="K143" s="28">
        <f t="shared" si="7"/>
        <v>100</v>
      </c>
      <c r="L143" s="28">
        <v>0</v>
      </c>
    </row>
    <row r="144" spans="1:12" ht="25.35" customHeight="1">
      <c r="A144" s="5" t="s">
        <v>66</v>
      </c>
      <c r="B144" s="4" t="s">
        <v>48</v>
      </c>
      <c r="C144" s="4" t="s">
        <v>240</v>
      </c>
      <c r="D144" s="3" t="s">
        <v>204</v>
      </c>
      <c r="E144" s="3" t="s">
        <v>2</v>
      </c>
      <c r="F144" s="3" t="s">
        <v>63</v>
      </c>
      <c r="G144" s="2">
        <v>33.5</v>
      </c>
      <c r="H144" s="2">
        <v>0</v>
      </c>
      <c r="I144" s="23">
        <v>0</v>
      </c>
      <c r="J144" s="2">
        <v>0</v>
      </c>
      <c r="K144" s="28">
        <f t="shared" si="7"/>
        <v>0</v>
      </c>
      <c r="L144" s="28">
        <v>0</v>
      </c>
    </row>
    <row r="145" spans="1:12" ht="22.5" customHeight="1">
      <c r="A145" s="9" t="s">
        <v>84</v>
      </c>
      <c r="B145" s="8" t="s">
        <v>48</v>
      </c>
      <c r="C145" s="8" t="s">
        <v>240</v>
      </c>
      <c r="D145" s="8" t="s">
        <v>204</v>
      </c>
      <c r="E145" s="8" t="s">
        <v>83</v>
      </c>
      <c r="F145" s="7"/>
      <c r="G145" s="34">
        <v>22.3</v>
      </c>
      <c r="H145" s="34">
        <v>0</v>
      </c>
      <c r="I145" s="35">
        <v>15.7</v>
      </c>
      <c r="J145" s="34">
        <v>0</v>
      </c>
      <c r="K145" s="28">
        <f t="shared" si="7"/>
        <v>70.403587443946179</v>
      </c>
      <c r="L145" s="28">
        <v>0</v>
      </c>
    </row>
    <row r="146" spans="1:12" ht="22.5" customHeight="1">
      <c r="A146" s="9" t="s">
        <v>82</v>
      </c>
      <c r="B146" s="8" t="s">
        <v>48</v>
      </c>
      <c r="C146" s="8" t="s">
        <v>240</v>
      </c>
      <c r="D146" s="8" t="s">
        <v>204</v>
      </c>
      <c r="E146" s="8" t="s">
        <v>79</v>
      </c>
      <c r="F146" s="7"/>
      <c r="G146" s="34">
        <v>22.3</v>
      </c>
      <c r="H146" s="34">
        <v>0</v>
      </c>
      <c r="I146" s="35">
        <v>15.7</v>
      </c>
      <c r="J146" s="34">
        <v>0</v>
      </c>
      <c r="K146" s="28">
        <f t="shared" si="7"/>
        <v>70.403587443946179</v>
      </c>
      <c r="L146" s="28">
        <v>0</v>
      </c>
    </row>
    <row r="147" spans="1:12" ht="25.35" customHeight="1">
      <c r="A147" s="5" t="s">
        <v>81</v>
      </c>
      <c r="B147" s="4" t="s">
        <v>48</v>
      </c>
      <c r="C147" s="4" t="s">
        <v>240</v>
      </c>
      <c r="D147" s="3" t="s">
        <v>204</v>
      </c>
      <c r="E147" s="3" t="s">
        <v>79</v>
      </c>
      <c r="F147" s="3" t="s">
        <v>78</v>
      </c>
      <c r="G147" s="2">
        <v>22.3</v>
      </c>
      <c r="H147" s="2">
        <v>0</v>
      </c>
      <c r="I147" s="23">
        <v>15.7</v>
      </c>
      <c r="J147" s="2">
        <v>0</v>
      </c>
      <c r="K147" s="28">
        <f t="shared" si="7"/>
        <v>70.403587443946179</v>
      </c>
      <c r="L147" s="28">
        <v>0</v>
      </c>
    </row>
    <row r="148" spans="1:12" ht="25.35" customHeight="1">
      <c r="A148" s="9" t="s">
        <v>258</v>
      </c>
      <c r="B148" s="8" t="s">
        <v>48</v>
      </c>
      <c r="C148" s="8" t="s">
        <v>240</v>
      </c>
      <c r="D148" s="8" t="s">
        <v>260</v>
      </c>
      <c r="E148" s="7"/>
      <c r="F148" s="7"/>
      <c r="G148" s="34">
        <f>G149+G153</f>
        <v>256</v>
      </c>
      <c r="H148" s="34">
        <f>H149+H153</f>
        <v>0</v>
      </c>
      <c r="I148" s="34">
        <f>I149+I153</f>
        <v>209.9</v>
      </c>
      <c r="J148" s="34">
        <f>J149+J153</f>
        <v>0</v>
      </c>
      <c r="K148" s="28">
        <f t="shared" si="7"/>
        <v>81.9921875</v>
      </c>
      <c r="L148" s="28">
        <v>0</v>
      </c>
    </row>
    <row r="149" spans="1:12" ht="25.35" customHeight="1">
      <c r="A149" s="11" t="s">
        <v>258</v>
      </c>
      <c r="B149" s="4" t="s">
        <v>48</v>
      </c>
      <c r="C149" s="4" t="s">
        <v>240</v>
      </c>
      <c r="D149" s="4" t="s">
        <v>259</v>
      </c>
      <c r="E149" s="7"/>
      <c r="F149" s="7"/>
      <c r="G149" s="37">
        <v>87</v>
      </c>
      <c r="H149" s="37">
        <v>0</v>
      </c>
      <c r="I149" s="38">
        <v>62</v>
      </c>
      <c r="J149" s="37">
        <v>0</v>
      </c>
      <c r="K149" s="28">
        <f t="shared" si="7"/>
        <v>71.264367816091962</v>
      </c>
      <c r="L149" s="28">
        <v>0</v>
      </c>
    </row>
    <row r="150" spans="1:12" ht="24.2" customHeight="1">
      <c r="A150" s="9" t="s">
        <v>13</v>
      </c>
      <c r="B150" s="8" t="s">
        <v>48</v>
      </c>
      <c r="C150" s="8" t="s">
        <v>240</v>
      </c>
      <c r="D150" s="8" t="s">
        <v>259</v>
      </c>
      <c r="E150" s="8" t="s">
        <v>12</v>
      </c>
      <c r="F150" s="7"/>
      <c r="G150" s="34">
        <v>87</v>
      </c>
      <c r="H150" s="34">
        <v>0</v>
      </c>
      <c r="I150" s="35">
        <v>62</v>
      </c>
      <c r="J150" s="34">
        <v>0</v>
      </c>
      <c r="K150" s="28">
        <f t="shared" si="7"/>
        <v>71.264367816091962</v>
      </c>
      <c r="L150" s="28">
        <v>0</v>
      </c>
    </row>
    <row r="151" spans="1:12" ht="35.65" customHeight="1">
      <c r="A151" s="9" t="s">
        <v>11</v>
      </c>
      <c r="B151" s="8" t="s">
        <v>48</v>
      </c>
      <c r="C151" s="8" t="s">
        <v>240</v>
      </c>
      <c r="D151" s="8" t="s">
        <v>259</v>
      </c>
      <c r="E151" s="8" t="s">
        <v>2</v>
      </c>
      <c r="F151" s="7"/>
      <c r="G151" s="34">
        <v>87</v>
      </c>
      <c r="H151" s="34">
        <v>0</v>
      </c>
      <c r="I151" s="35">
        <v>62</v>
      </c>
      <c r="J151" s="34">
        <v>0</v>
      </c>
      <c r="K151" s="28">
        <f t="shared" si="7"/>
        <v>71.264367816091962</v>
      </c>
      <c r="L151" s="28">
        <v>0</v>
      </c>
    </row>
    <row r="152" spans="1:12" ht="25.35" customHeight="1">
      <c r="A152" s="5" t="s">
        <v>6</v>
      </c>
      <c r="B152" s="4" t="s">
        <v>48</v>
      </c>
      <c r="C152" s="4" t="s">
        <v>240</v>
      </c>
      <c r="D152" s="3" t="s">
        <v>259</v>
      </c>
      <c r="E152" s="3" t="s">
        <v>2</v>
      </c>
      <c r="F152" s="3" t="s">
        <v>1</v>
      </c>
      <c r="G152" s="2">
        <v>87</v>
      </c>
      <c r="H152" s="2">
        <v>0</v>
      </c>
      <c r="I152" s="23">
        <v>62</v>
      </c>
      <c r="J152" s="2">
        <v>0</v>
      </c>
      <c r="K152" s="28">
        <f t="shared" si="7"/>
        <v>71.264367816091962</v>
      </c>
      <c r="L152" s="28">
        <v>0</v>
      </c>
    </row>
    <row r="153" spans="1:12" ht="25.35" customHeight="1">
      <c r="A153" s="11" t="s">
        <v>258</v>
      </c>
      <c r="B153" s="4" t="s">
        <v>48</v>
      </c>
      <c r="C153" s="4" t="s">
        <v>240</v>
      </c>
      <c r="D153" s="4" t="s">
        <v>257</v>
      </c>
      <c r="E153" s="7"/>
      <c r="F153" s="7"/>
      <c r="G153" s="37">
        <v>169</v>
      </c>
      <c r="H153" s="37">
        <v>0</v>
      </c>
      <c r="I153" s="38">
        <v>147.9</v>
      </c>
      <c r="J153" s="37">
        <v>0</v>
      </c>
      <c r="K153" s="28">
        <f t="shared" si="7"/>
        <v>87.514792899408292</v>
      </c>
      <c r="L153" s="28">
        <v>0</v>
      </c>
    </row>
    <row r="154" spans="1:12" ht="22.5" customHeight="1">
      <c r="A154" s="9" t="s">
        <v>84</v>
      </c>
      <c r="B154" s="8" t="s">
        <v>48</v>
      </c>
      <c r="C154" s="8" t="s">
        <v>240</v>
      </c>
      <c r="D154" s="8" t="s">
        <v>257</v>
      </c>
      <c r="E154" s="8" t="s">
        <v>83</v>
      </c>
      <c r="F154" s="7"/>
      <c r="G154" s="34">
        <v>169</v>
      </c>
      <c r="H154" s="34">
        <v>0</v>
      </c>
      <c r="I154" s="35">
        <v>147.9</v>
      </c>
      <c r="J154" s="34">
        <v>0</v>
      </c>
      <c r="K154" s="28">
        <f t="shared" si="7"/>
        <v>87.514792899408292</v>
      </c>
      <c r="L154" s="28">
        <v>0</v>
      </c>
    </row>
    <row r="155" spans="1:12" ht="22.5" customHeight="1">
      <c r="A155" s="9" t="s">
        <v>82</v>
      </c>
      <c r="B155" s="8" t="s">
        <v>48</v>
      </c>
      <c r="C155" s="8" t="s">
        <v>240</v>
      </c>
      <c r="D155" s="8" t="s">
        <v>257</v>
      </c>
      <c r="E155" s="8" t="s">
        <v>79</v>
      </c>
      <c r="F155" s="7"/>
      <c r="G155" s="34">
        <v>169</v>
      </c>
      <c r="H155" s="34">
        <v>0</v>
      </c>
      <c r="I155" s="35">
        <v>147.9</v>
      </c>
      <c r="J155" s="34">
        <v>0</v>
      </c>
      <c r="K155" s="28">
        <f t="shared" si="7"/>
        <v>87.514792899408292</v>
      </c>
      <c r="L155" s="28">
        <v>0</v>
      </c>
    </row>
    <row r="156" spans="1:12" ht="25.35" customHeight="1">
      <c r="A156" s="5" t="s">
        <v>81</v>
      </c>
      <c r="B156" s="4" t="s">
        <v>48</v>
      </c>
      <c r="C156" s="4" t="s">
        <v>240</v>
      </c>
      <c r="D156" s="3" t="s">
        <v>257</v>
      </c>
      <c r="E156" s="3" t="s">
        <v>79</v>
      </c>
      <c r="F156" s="3" t="s">
        <v>78</v>
      </c>
      <c r="G156" s="2">
        <v>169</v>
      </c>
      <c r="H156" s="2">
        <v>0</v>
      </c>
      <c r="I156" s="23">
        <v>147.9</v>
      </c>
      <c r="J156" s="2">
        <v>0</v>
      </c>
      <c r="K156" s="28">
        <f t="shared" si="7"/>
        <v>87.514792899408292</v>
      </c>
      <c r="L156" s="28">
        <v>0</v>
      </c>
    </row>
    <row r="157" spans="1:12" ht="46.7" customHeight="1">
      <c r="A157" s="9" t="s">
        <v>203</v>
      </c>
      <c r="B157" s="8" t="s">
        <v>48</v>
      </c>
      <c r="C157" s="8" t="s">
        <v>240</v>
      </c>
      <c r="D157" s="8" t="s">
        <v>202</v>
      </c>
      <c r="E157" s="7"/>
      <c r="F157" s="7"/>
      <c r="G157" s="34">
        <f>G158+G162+G176+G180</f>
        <v>4659</v>
      </c>
      <c r="H157" s="34">
        <f>H158+H162+H176+H180</f>
        <v>3940</v>
      </c>
      <c r="I157" s="34">
        <f>I158+I162+I176+I180</f>
        <v>428.6</v>
      </c>
      <c r="J157" s="34">
        <f>J158+J162+J176+J180</f>
        <v>428.6</v>
      </c>
      <c r="K157" s="28">
        <f t="shared" si="7"/>
        <v>9.1993990126636618</v>
      </c>
      <c r="L157" s="28">
        <f t="shared" ref="L157:L193" si="8">J157/H157*100</f>
        <v>10.878172588832488</v>
      </c>
    </row>
    <row r="158" spans="1:12" ht="69.2" customHeight="1">
      <c r="A158" s="11" t="s">
        <v>256</v>
      </c>
      <c r="B158" s="4" t="s">
        <v>48</v>
      </c>
      <c r="C158" s="4" t="s">
        <v>240</v>
      </c>
      <c r="D158" s="4" t="s">
        <v>255</v>
      </c>
      <c r="E158" s="7"/>
      <c r="F158" s="7"/>
      <c r="G158" s="37">
        <v>1138</v>
      </c>
      <c r="H158" s="37">
        <v>1138</v>
      </c>
      <c r="I158" s="38">
        <v>0</v>
      </c>
      <c r="J158" s="38">
        <v>0</v>
      </c>
      <c r="K158" s="28">
        <f t="shared" si="7"/>
        <v>0</v>
      </c>
      <c r="L158" s="28">
        <f t="shared" si="8"/>
        <v>0</v>
      </c>
    </row>
    <row r="159" spans="1:12" ht="24.2" customHeight="1">
      <c r="A159" s="9" t="s">
        <v>13</v>
      </c>
      <c r="B159" s="8" t="s">
        <v>48</v>
      </c>
      <c r="C159" s="8" t="s">
        <v>240</v>
      </c>
      <c r="D159" s="8" t="s">
        <v>255</v>
      </c>
      <c r="E159" s="8" t="s">
        <v>12</v>
      </c>
      <c r="F159" s="7"/>
      <c r="G159" s="34">
        <v>1138</v>
      </c>
      <c r="H159" s="34">
        <v>1138</v>
      </c>
      <c r="I159" s="35">
        <v>0</v>
      </c>
      <c r="J159" s="35">
        <v>0</v>
      </c>
      <c r="K159" s="28">
        <f t="shared" si="7"/>
        <v>0</v>
      </c>
      <c r="L159" s="28">
        <f t="shared" si="8"/>
        <v>0</v>
      </c>
    </row>
    <row r="160" spans="1:12" ht="35.65" customHeight="1">
      <c r="A160" s="9" t="s">
        <v>11</v>
      </c>
      <c r="B160" s="8" t="s">
        <v>48</v>
      </c>
      <c r="C160" s="8" t="s">
        <v>240</v>
      </c>
      <c r="D160" s="8" t="s">
        <v>255</v>
      </c>
      <c r="E160" s="8" t="s">
        <v>2</v>
      </c>
      <c r="F160" s="7"/>
      <c r="G160" s="34">
        <v>1138</v>
      </c>
      <c r="H160" s="34">
        <v>1138</v>
      </c>
      <c r="I160" s="35">
        <v>0</v>
      </c>
      <c r="J160" s="35">
        <v>0</v>
      </c>
      <c r="K160" s="28">
        <f t="shared" si="7"/>
        <v>0</v>
      </c>
      <c r="L160" s="28">
        <f t="shared" si="8"/>
        <v>0</v>
      </c>
    </row>
    <row r="161" spans="1:12" ht="25.35" customHeight="1">
      <c r="A161" s="26" t="s">
        <v>8</v>
      </c>
      <c r="B161" s="4" t="s">
        <v>48</v>
      </c>
      <c r="C161" s="4" t="s">
        <v>240</v>
      </c>
      <c r="D161" s="3" t="s">
        <v>255</v>
      </c>
      <c r="E161" s="3" t="s">
        <v>2</v>
      </c>
      <c r="F161" s="3" t="s">
        <v>254</v>
      </c>
      <c r="G161" s="2">
        <v>1138</v>
      </c>
      <c r="H161" s="2">
        <v>1138</v>
      </c>
      <c r="I161" s="23">
        <v>0</v>
      </c>
      <c r="J161" s="23">
        <v>0</v>
      </c>
      <c r="K161" s="28">
        <f t="shared" si="7"/>
        <v>0</v>
      </c>
      <c r="L161" s="28">
        <f t="shared" si="8"/>
        <v>0</v>
      </c>
    </row>
    <row r="162" spans="1:12" ht="58.15" customHeight="1">
      <c r="A162" s="11" t="s">
        <v>253</v>
      </c>
      <c r="B162" s="4" t="s">
        <v>48</v>
      </c>
      <c r="C162" s="4" t="s">
        <v>240</v>
      </c>
      <c r="D162" s="4" t="s">
        <v>252</v>
      </c>
      <c r="E162" s="7"/>
      <c r="F162" s="7"/>
      <c r="G162" s="37">
        <f>G163+G167+G173</f>
        <v>2802</v>
      </c>
      <c r="H162" s="37">
        <f>H163+H167+H173</f>
        <v>2802</v>
      </c>
      <c r="I162" s="37">
        <f>I163+I167+I173</f>
        <v>428.6</v>
      </c>
      <c r="J162" s="37">
        <f>J163+J167+J173</f>
        <v>428.6</v>
      </c>
      <c r="K162" s="28">
        <f t="shared" si="7"/>
        <v>15.29621698786581</v>
      </c>
      <c r="L162" s="28">
        <f t="shared" si="8"/>
        <v>15.29621698786581</v>
      </c>
    </row>
    <row r="163" spans="1:12" ht="69.2" customHeight="1">
      <c r="A163" s="9" t="s">
        <v>76</v>
      </c>
      <c r="B163" s="8" t="s">
        <v>48</v>
      </c>
      <c r="C163" s="8" t="s">
        <v>240</v>
      </c>
      <c r="D163" s="8" t="s">
        <v>252</v>
      </c>
      <c r="E163" s="8" t="s">
        <v>75</v>
      </c>
      <c r="F163" s="7"/>
      <c r="G163" s="34">
        <v>2412</v>
      </c>
      <c r="H163" s="34">
        <v>2412</v>
      </c>
      <c r="I163" s="35">
        <v>428.6</v>
      </c>
      <c r="J163" s="35">
        <v>428.6</v>
      </c>
      <c r="K163" s="28">
        <f t="shared" si="7"/>
        <v>17.769485903814264</v>
      </c>
      <c r="L163" s="28">
        <f t="shared" si="8"/>
        <v>17.769485903814264</v>
      </c>
    </row>
    <row r="164" spans="1:12" ht="24.2" customHeight="1">
      <c r="A164" s="9" t="s">
        <v>74</v>
      </c>
      <c r="B164" s="8" t="s">
        <v>48</v>
      </c>
      <c r="C164" s="8" t="s">
        <v>240</v>
      </c>
      <c r="D164" s="8" t="s">
        <v>252</v>
      </c>
      <c r="E164" s="8" t="s">
        <v>70</v>
      </c>
      <c r="F164" s="7"/>
      <c r="G164" s="34">
        <v>2412</v>
      </c>
      <c r="H164" s="34">
        <v>2412</v>
      </c>
      <c r="I164" s="35">
        <v>428.6</v>
      </c>
      <c r="J164" s="35">
        <v>428.6</v>
      </c>
      <c r="K164" s="28">
        <f t="shared" si="7"/>
        <v>17.769485903814264</v>
      </c>
      <c r="L164" s="28">
        <f t="shared" si="8"/>
        <v>17.769485903814264</v>
      </c>
    </row>
    <row r="165" spans="1:12" ht="25.35" customHeight="1">
      <c r="A165" s="5" t="s">
        <v>73</v>
      </c>
      <c r="B165" s="4" t="s">
        <v>48</v>
      </c>
      <c r="C165" s="4" t="s">
        <v>240</v>
      </c>
      <c r="D165" s="3" t="s">
        <v>252</v>
      </c>
      <c r="E165" s="3" t="s">
        <v>70</v>
      </c>
      <c r="F165" s="3" t="s">
        <v>72</v>
      </c>
      <c r="G165" s="2">
        <v>1853</v>
      </c>
      <c r="H165" s="2">
        <v>1853</v>
      </c>
      <c r="I165" s="23">
        <v>342.7</v>
      </c>
      <c r="J165" s="23">
        <v>342.7</v>
      </c>
      <c r="K165" s="28">
        <f t="shared" si="7"/>
        <v>18.494333513221804</v>
      </c>
      <c r="L165" s="28">
        <f t="shared" si="8"/>
        <v>18.494333513221804</v>
      </c>
    </row>
    <row r="166" spans="1:12" ht="25.35" customHeight="1">
      <c r="A166" s="5" t="s">
        <v>71</v>
      </c>
      <c r="B166" s="4" t="s">
        <v>48</v>
      </c>
      <c r="C166" s="4" t="s">
        <v>240</v>
      </c>
      <c r="D166" s="3" t="s">
        <v>252</v>
      </c>
      <c r="E166" s="3" t="s">
        <v>70</v>
      </c>
      <c r="F166" s="3" t="s">
        <v>69</v>
      </c>
      <c r="G166" s="2">
        <v>559</v>
      </c>
      <c r="H166" s="2">
        <v>559</v>
      </c>
      <c r="I166" s="23">
        <v>85.9</v>
      </c>
      <c r="J166" s="23">
        <v>85.9</v>
      </c>
      <c r="K166" s="28">
        <f t="shared" si="7"/>
        <v>15.366726296958857</v>
      </c>
      <c r="L166" s="28">
        <f t="shared" si="8"/>
        <v>15.366726296958857</v>
      </c>
    </row>
    <row r="167" spans="1:12" ht="24.2" customHeight="1">
      <c r="A167" s="9" t="s">
        <v>13</v>
      </c>
      <c r="B167" s="8" t="s">
        <v>48</v>
      </c>
      <c r="C167" s="8" t="s">
        <v>240</v>
      </c>
      <c r="D167" s="8" t="s">
        <v>252</v>
      </c>
      <c r="E167" s="8" t="s">
        <v>12</v>
      </c>
      <c r="F167" s="7"/>
      <c r="G167" s="34">
        <v>343.6</v>
      </c>
      <c r="H167" s="34">
        <v>343.6</v>
      </c>
      <c r="I167" s="35">
        <v>0</v>
      </c>
      <c r="J167" s="35">
        <v>0</v>
      </c>
      <c r="K167" s="28">
        <f t="shared" si="7"/>
        <v>0</v>
      </c>
      <c r="L167" s="28">
        <f t="shared" si="8"/>
        <v>0</v>
      </c>
    </row>
    <row r="168" spans="1:12" ht="35.65" customHeight="1">
      <c r="A168" s="9" t="s">
        <v>11</v>
      </c>
      <c r="B168" s="8" t="s">
        <v>48</v>
      </c>
      <c r="C168" s="8" t="s">
        <v>240</v>
      </c>
      <c r="D168" s="8" t="s">
        <v>252</v>
      </c>
      <c r="E168" s="8" t="s">
        <v>2</v>
      </c>
      <c r="F168" s="7"/>
      <c r="G168" s="34">
        <v>343.6</v>
      </c>
      <c r="H168" s="34">
        <v>343.6</v>
      </c>
      <c r="I168" s="35">
        <v>0</v>
      </c>
      <c r="J168" s="35">
        <v>0</v>
      </c>
      <c r="K168" s="28">
        <f t="shared" si="7"/>
        <v>0</v>
      </c>
      <c r="L168" s="28">
        <f t="shared" si="8"/>
        <v>0</v>
      </c>
    </row>
    <row r="169" spans="1:12" ht="25.35" customHeight="1">
      <c r="A169" s="5" t="s">
        <v>10</v>
      </c>
      <c r="B169" s="4" t="s">
        <v>48</v>
      </c>
      <c r="C169" s="4" t="s">
        <v>240</v>
      </c>
      <c r="D169" s="3" t="s">
        <v>252</v>
      </c>
      <c r="E169" s="3" t="s">
        <v>2</v>
      </c>
      <c r="F169" s="3" t="s">
        <v>9</v>
      </c>
      <c r="G169" s="2">
        <v>18.5</v>
      </c>
      <c r="H169" s="2">
        <v>18.5</v>
      </c>
      <c r="I169" s="23">
        <v>0</v>
      </c>
      <c r="J169" s="23">
        <v>0</v>
      </c>
      <c r="K169" s="28">
        <f t="shared" si="7"/>
        <v>0</v>
      </c>
      <c r="L169" s="28">
        <f t="shared" si="8"/>
        <v>0</v>
      </c>
    </row>
    <row r="170" spans="1:12" ht="25.35" customHeight="1">
      <c r="A170" s="5" t="s">
        <v>8</v>
      </c>
      <c r="B170" s="4" t="s">
        <v>48</v>
      </c>
      <c r="C170" s="4" t="s">
        <v>240</v>
      </c>
      <c r="D170" s="3" t="s">
        <v>252</v>
      </c>
      <c r="E170" s="3" t="s">
        <v>2</v>
      </c>
      <c r="F170" s="3" t="s">
        <v>7</v>
      </c>
      <c r="G170" s="2">
        <v>192</v>
      </c>
      <c r="H170" s="2">
        <v>192</v>
      </c>
      <c r="I170" s="23">
        <v>0</v>
      </c>
      <c r="J170" s="23">
        <v>0</v>
      </c>
      <c r="K170" s="28">
        <f t="shared" si="7"/>
        <v>0</v>
      </c>
      <c r="L170" s="28">
        <f t="shared" si="8"/>
        <v>0</v>
      </c>
    </row>
    <row r="171" spans="1:12" ht="25.35" customHeight="1">
      <c r="A171" s="5" t="s">
        <v>6</v>
      </c>
      <c r="B171" s="4" t="s">
        <v>48</v>
      </c>
      <c r="C171" s="4" t="s">
        <v>240</v>
      </c>
      <c r="D171" s="3" t="s">
        <v>252</v>
      </c>
      <c r="E171" s="3" t="s">
        <v>2</v>
      </c>
      <c r="F171" s="3" t="s">
        <v>1</v>
      </c>
      <c r="G171" s="2">
        <v>123.2</v>
      </c>
      <c r="H171" s="2">
        <v>123.2</v>
      </c>
      <c r="I171" s="23">
        <v>0</v>
      </c>
      <c r="J171" s="23">
        <v>0</v>
      </c>
      <c r="K171" s="28">
        <f t="shared" si="7"/>
        <v>0</v>
      </c>
      <c r="L171" s="28">
        <f t="shared" si="8"/>
        <v>0</v>
      </c>
    </row>
    <row r="172" spans="1:12" ht="25.35" customHeight="1">
      <c r="A172" s="5" t="s">
        <v>66</v>
      </c>
      <c r="B172" s="4" t="s">
        <v>48</v>
      </c>
      <c r="C172" s="4" t="s">
        <v>240</v>
      </c>
      <c r="D172" s="3" t="s">
        <v>252</v>
      </c>
      <c r="E172" s="3" t="s">
        <v>2</v>
      </c>
      <c r="F172" s="3" t="s">
        <v>63</v>
      </c>
      <c r="G172" s="2">
        <v>9.9</v>
      </c>
      <c r="H172" s="2">
        <v>9.9</v>
      </c>
      <c r="I172" s="23">
        <v>0</v>
      </c>
      <c r="J172" s="23">
        <v>0</v>
      </c>
      <c r="K172" s="28">
        <f t="shared" si="7"/>
        <v>0</v>
      </c>
      <c r="L172" s="28">
        <f t="shared" si="8"/>
        <v>0</v>
      </c>
    </row>
    <row r="173" spans="1:12" ht="22.5" customHeight="1">
      <c r="A173" s="9" t="s">
        <v>84</v>
      </c>
      <c r="B173" s="8" t="s">
        <v>48</v>
      </c>
      <c r="C173" s="8" t="s">
        <v>240</v>
      </c>
      <c r="D173" s="8" t="s">
        <v>252</v>
      </c>
      <c r="E173" s="8" t="s">
        <v>83</v>
      </c>
      <c r="F173" s="7"/>
      <c r="G173" s="34">
        <v>46.4</v>
      </c>
      <c r="H173" s="34">
        <v>46.4</v>
      </c>
      <c r="I173" s="35">
        <v>0</v>
      </c>
      <c r="J173" s="35">
        <v>0</v>
      </c>
      <c r="K173" s="28">
        <f t="shared" si="7"/>
        <v>0</v>
      </c>
      <c r="L173" s="28">
        <f t="shared" si="8"/>
        <v>0</v>
      </c>
    </row>
    <row r="174" spans="1:12" ht="22.5" customHeight="1">
      <c r="A174" s="9" t="s">
        <v>82</v>
      </c>
      <c r="B174" s="8" t="s">
        <v>48</v>
      </c>
      <c r="C174" s="8" t="s">
        <v>240</v>
      </c>
      <c r="D174" s="8" t="s">
        <v>252</v>
      </c>
      <c r="E174" s="8" t="s">
        <v>79</v>
      </c>
      <c r="F174" s="7"/>
      <c r="G174" s="34">
        <v>46.4</v>
      </c>
      <c r="H174" s="34">
        <v>46.4</v>
      </c>
      <c r="I174" s="35">
        <v>0</v>
      </c>
      <c r="J174" s="35">
        <v>0</v>
      </c>
      <c r="K174" s="28">
        <f t="shared" si="7"/>
        <v>0</v>
      </c>
      <c r="L174" s="28">
        <f t="shared" si="8"/>
        <v>0</v>
      </c>
    </row>
    <row r="175" spans="1:12" ht="25.35" customHeight="1">
      <c r="A175" s="5" t="s">
        <v>81</v>
      </c>
      <c r="B175" s="4" t="s">
        <v>48</v>
      </c>
      <c r="C175" s="4" t="s">
        <v>240</v>
      </c>
      <c r="D175" s="3" t="s">
        <v>252</v>
      </c>
      <c r="E175" s="3" t="s">
        <v>79</v>
      </c>
      <c r="F175" s="3" t="s">
        <v>78</v>
      </c>
      <c r="G175" s="2">
        <v>46.4</v>
      </c>
      <c r="H175" s="2">
        <v>46.4</v>
      </c>
      <c r="I175" s="23">
        <v>0</v>
      </c>
      <c r="J175" s="23">
        <v>0</v>
      </c>
      <c r="K175" s="28">
        <f t="shared" si="7"/>
        <v>0</v>
      </c>
      <c r="L175" s="28">
        <f t="shared" si="8"/>
        <v>0</v>
      </c>
    </row>
    <row r="176" spans="1:12" ht="46.7" customHeight="1">
      <c r="A176" s="11" t="s">
        <v>251</v>
      </c>
      <c r="B176" s="4" t="s">
        <v>48</v>
      </c>
      <c r="C176" s="4" t="s">
        <v>240</v>
      </c>
      <c r="D176" s="4" t="s">
        <v>250</v>
      </c>
      <c r="E176" s="7"/>
      <c r="F176" s="7"/>
      <c r="G176" s="37">
        <f>G177</f>
        <v>372</v>
      </c>
      <c r="H176" s="37">
        <f>H177</f>
        <v>0</v>
      </c>
      <c r="I176" s="37">
        <f>I177</f>
        <v>0</v>
      </c>
      <c r="J176" s="37">
        <f>J177</f>
        <v>0</v>
      </c>
      <c r="K176" s="28">
        <f t="shared" si="7"/>
        <v>0</v>
      </c>
      <c r="L176" s="28">
        <v>0</v>
      </c>
    </row>
    <row r="177" spans="1:12" ht="24.2" customHeight="1">
      <c r="A177" s="9" t="s">
        <v>13</v>
      </c>
      <c r="B177" s="8" t="s">
        <v>48</v>
      </c>
      <c r="C177" s="8" t="s">
        <v>240</v>
      </c>
      <c r="D177" s="8" t="s">
        <v>250</v>
      </c>
      <c r="E177" s="8" t="s">
        <v>12</v>
      </c>
      <c r="F177" s="7"/>
      <c r="G177" s="34">
        <v>372</v>
      </c>
      <c r="H177" s="34">
        <v>0</v>
      </c>
      <c r="I177" s="35">
        <v>0</v>
      </c>
      <c r="J177" s="34">
        <v>0</v>
      </c>
      <c r="K177" s="28">
        <f t="shared" si="7"/>
        <v>0</v>
      </c>
      <c r="L177" s="28">
        <v>0</v>
      </c>
    </row>
    <row r="178" spans="1:12" ht="35.65" customHeight="1">
      <c r="A178" s="9" t="s">
        <v>11</v>
      </c>
      <c r="B178" s="8" t="s">
        <v>48</v>
      </c>
      <c r="C178" s="8" t="s">
        <v>240</v>
      </c>
      <c r="D178" s="8" t="s">
        <v>250</v>
      </c>
      <c r="E178" s="8" t="s">
        <v>2</v>
      </c>
      <c r="F178" s="7"/>
      <c r="G178" s="34">
        <v>372</v>
      </c>
      <c r="H178" s="34">
        <v>0</v>
      </c>
      <c r="I178" s="35">
        <v>0</v>
      </c>
      <c r="J178" s="34">
        <v>0</v>
      </c>
      <c r="K178" s="28">
        <f t="shared" si="7"/>
        <v>0</v>
      </c>
      <c r="L178" s="28">
        <v>0</v>
      </c>
    </row>
    <row r="179" spans="1:12" ht="25.35" customHeight="1">
      <c r="A179" s="5" t="s">
        <v>8</v>
      </c>
      <c r="B179" s="4" t="s">
        <v>48</v>
      </c>
      <c r="C179" s="4" t="s">
        <v>240</v>
      </c>
      <c r="D179" s="3" t="s">
        <v>250</v>
      </c>
      <c r="E179" s="3" t="s">
        <v>2</v>
      </c>
      <c r="F179" s="3" t="s">
        <v>249</v>
      </c>
      <c r="G179" s="2">
        <v>372</v>
      </c>
      <c r="H179" s="2">
        <v>0</v>
      </c>
      <c r="I179" s="23">
        <v>0</v>
      </c>
      <c r="J179" s="2">
        <v>0</v>
      </c>
      <c r="K179" s="28">
        <f t="shared" si="7"/>
        <v>0</v>
      </c>
      <c r="L179" s="28">
        <v>0</v>
      </c>
    </row>
    <row r="180" spans="1:12" ht="46.7" customHeight="1">
      <c r="A180" s="11" t="s">
        <v>248</v>
      </c>
      <c r="B180" s="4" t="s">
        <v>48</v>
      </c>
      <c r="C180" s="4" t="s">
        <v>240</v>
      </c>
      <c r="D180" s="4" t="s">
        <v>247</v>
      </c>
      <c r="E180" s="7"/>
      <c r="F180" s="7"/>
      <c r="G180" s="37">
        <f>G181</f>
        <v>347</v>
      </c>
      <c r="H180" s="37">
        <f>H181</f>
        <v>0</v>
      </c>
      <c r="I180" s="37">
        <f>I181</f>
        <v>0</v>
      </c>
      <c r="J180" s="37">
        <f>J181</f>
        <v>0</v>
      </c>
      <c r="K180" s="28">
        <f t="shared" si="7"/>
        <v>0</v>
      </c>
      <c r="L180" s="28">
        <v>0</v>
      </c>
    </row>
    <row r="181" spans="1:12" ht="24.2" customHeight="1">
      <c r="A181" s="9" t="s">
        <v>13</v>
      </c>
      <c r="B181" s="8" t="s">
        <v>48</v>
      </c>
      <c r="C181" s="8" t="s">
        <v>240</v>
      </c>
      <c r="D181" s="8" t="s">
        <v>247</v>
      </c>
      <c r="E181" s="8" t="s">
        <v>12</v>
      </c>
      <c r="F181" s="7"/>
      <c r="G181" s="34">
        <v>347</v>
      </c>
      <c r="H181" s="34">
        <v>0</v>
      </c>
      <c r="I181" s="35">
        <v>0</v>
      </c>
      <c r="J181" s="34">
        <v>0</v>
      </c>
      <c r="K181" s="28">
        <f t="shared" si="7"/>
        <v>0</v>
      </c>
      <c r="L181" s="28">
        <v>0</v>
      </c>
    </row>
    <row r="182" spans="1:12" ht="35.65" customHeight="1">
      <c r="A182" s="9" t="s">
        <v>11</v>
      </c>
      <c r="B182" s="8" t="s">
        <v>48</v>
      </c>
      <c r="C182" s="8" t="s">
        <v>240</v>
      </c>
      <c r="D182" s="8" t="s">
        <v>247</v>
      </c>
      <c r="E182" s="8" t="s">
        <v>2</v>
      </c>
      <c r="F182" s="7"/>
      <c r="G182" s="34">
        <v>347</v>
      </c>
      <c r="H182" s="34">
        <v>0</v>
      </c>
      <c r="I182" s="35">
        <v>0</v>
      </c>
      <c r="J182" s="34">
        <v>0</v>
      </c>
      <c r="K182" s="28">
        <f t="shared" si="7"/>
        <v>0</v>
      </c>
      <c r="L182" s="28">
        <v>0</v>
      </c>
    </row>
    <row r="183" spans="1:12" ht="14.25" customHeight="1">
      <c r="A183" s="26" t="s">
        <v>85</v>
      </c>
      <c r="B183" s="4" t="s">
        <v>48</v>
      </c>
      <c r="C183" s="4" t="s">
        <v>240</v>
      </c>
      <c r="D183" s="3" t="s">
        <v>247</v>
      </c>
      <c r="E183" s="3" t="s">
        <v>2</v>
      </c>
      <c r="F183" s="3" t="s">
        <v>108</v>
      </c>
      <c r="G183" s="2">
        <v>347</v>
      </c>
      <c r="H183" s="2"/>
      <c r="I183" s="23">
        <v>0</v>
      </c>
      <c r="J183" s="25"/>
      <c r="K183" s="28">
        <f t="shared" si="7"/>
        <v>0</v>
      </c>
      <c r="L183" s="28">
        <v>0</v>
      </c>
    </row>
    <row r="184" spans="1:12" ht="64.5" customHeight="1">
      <c r="A184" s="11" t="s">
        <v>246</v>
      </c>
      <c r="B184" s="4" t="s">
        <v>48</v>
      </c>
      <c r="C184" s="4" t="s">
        <v>240</v>
      </c>
      <c r="D184" s="4" t="s">
        <v>239</v>
      </c>
      <c r="E184" s="7"/>
      <c r="F184" s="7"/>
      <c r="G184" s="37">
        <f>G185+G189</f>
        <v>874</v>
      </c>
      <c r="H184" s="37">
        <f>H185+H189</f>
        <v>874</v>
      </c>
      <c r="I184" s="37">
        <f>I185+I189</f>
        <v>297.90000000000003</v>
      </c>
      <c r="J184" s="37">
        <f>J185+J189</f>
        <v>297.90000000000003</v>
      </c>
      <c r="K184" s="28">
        <f t="shared" si="7"/>
        <v>34.084668192219688</v>
      </c>
      <c r="L184" s="28">
        <f t="shared" si="8"/>
        <v>34.084668192219688</v>
      </c>
    </row>
    <row r="185" spans="1:12" ht="75" customHeight="1">
      <c r="A185" s="9" t="s">
        <v>76</v>
      </c>
      <c r="B185" s="8" t="s">
        <v>48</v>
      </c>
      <c r="C185" s="8" t="s">
        <v>240</v>
      </c>
      <c r="D185" s="8" t="s">
        <v>239</v>
      </c>
      <c r="E185" s="8" t="s">
        <v>75</v>
      </c>
      <c r="F185" s="7"/>
      <c r="G185" s="34">
        <f>G186</f>
        <v>466</v>
      </c>
      <c r="H185" s="34">
        <f>H186</f>
        <v>466</v>
      </c>
      <c r="I185" s="34">
        <f>I186</f>
        <v>296.60000000000002</v>
      </c>
      <c r="J185" s="34">
        <f>J186</f>
        <v>296.60000000000002</v>
      </c>
      <c r="K185" s="28">
        <f t="shared" si="7"/>
        <v>63.648068669527902</v>
      </c>
      <c r="L185" s="28">
        <f t="shared" si="8"/>
        <v>63.648068669527902</v>
      </c>
    </row>
    <row r="186" spans="1:12" ht="24.2" customHeight="1">
      <c r="A186" s="9" t="s">
        <v>233</v>
      </c>
      <c r="B186" s="8" t="s">
        <v>48</v>
      </c>
      <c r="C186" s="8" t="s">
        <v>240</v>
      </c>
      <c r="D186" s="8" t="s">
        <v>239</v>
      </c>
      <c r="E186" s="8" t="s">
        <v>230</v>
      </c>
      <c r="F186" s="7"/>
      <c r="G186" s="34">
        <v>466</v>
      </c>
      <c r="H186" s="34">
        <v>466</v>
      </c>
      <c r="I186" s="35">
        <v>296.60000000000002</v>
      </c>
      <c r="J186" s="35">
        <v>296.60000000000002</v>
      </c>
      <c r="K186" s="28">
        <f t="shared" si="7"/>
        <v>63.648068669527902</v>
      </c>
      <c r="L186" s="28">
        <f t="shared" si="8"/>
        <v>63.648068669527902</v>
      </c>
    </row>
    <row r="187" spans="1:12" ht="25.35" customHeight="1">
      <c r="A187" s="5" t="s">
        <v>73</v>
      </c>
      <c r="B187" s="4" t="s">
        <v>48</v>
      </c>
      <c r="C187" s="4" t="s">
        <v>240</v>
      </c>
      <c r="D187" s="3" t="s">
        <v>239</v>
      </c>
      <c r="E187" s="3" t="s">
        <v>230</v>
      </c>
      <c r="F187" s="3" t="s">
        <v>245</v>
      </c>
      <c r="G187" s="2">
        <v>357.9</v>
      </c>
      <c r="H187" s="2">
        <v>357.9</v>
      </c>
      <c r="I187" s="23">
        <v>228.70000000000002</v>
      </c>
      <c r="J187" s="23">
        <v>228.70000000000002</v>
      </c>
      <c r="K187" s="28">
        <f t="shared" si="7"/>
        <v>63.900530874545971</v>
      </c>
      <c r="L187" s="28">
        <f t="shared" si="8"/>
        <v>63.900530874545971</v>
      </c>
    </row>
    <row r="188" spans="1:12" ht="25.35" customHeight="1">
      <c r="A188" s="5" t="s">
        <v>71</v>
      </c>
      <c r="B188" s="4" t="s">
        <v>48</v>
      </c>
      <c r="C188" s="4" t="s">
        <v>240</v>
      </c>
      <c r="D188" s="3" t="s">
        <v>239</v>
      </c>
      <c r="E188" s="3" t="s">
        <v>230</v>
      </c>
      <c r="F188" s="3" t="s">
        <v>244</v>
      </c>
      <c r="G188" s="2">
        <v>108.1</v>
      </c>
      <c r="H188" s="2">
        <v>108.1</v>
      </c>
      <c r="I188" s="23">
        <v>67.900000000000006</v>
      </c>
      <c r="J188" s="23">
        <v>67.900000000000006</v>
      </c>
      <c r="K188" s="28">
        <f t="shared" si="7"/>
        <v>62.812210915818703</v>
      </c>
      <c r="L188" s="28">
        <f t="shared" si="8"/>
        <v>62.812210915818703</v>
      </c>
    </row>
    <row r="189" spans="1:12" ht="24.2" customHeight="1">
      <c r="A189" s="9" t="s">
        <v>13</v>
      </c>
      <c r="B189" s="8" t="s">
        <v>48</v>
      </c>
      <c r="C189" s="8" t="s">
        <v>240</v>
      </c>
      <c r="D189" s="8" t="s">
        <v>239</v>
      </c>
      <c r="E189" s="8" t="s">
        <v>12</v>
      </c>
      <c r="F189" s="7"/>
      <c r="G189" s="34">
        <f>G190</f>
        <v>408</v>
      </c>
      <c r="H189" s="34">
        <f>H190</f>
        <v>408</v>
      </c>
      <c r="I189" s="34">
        <f>I190</f>
        <v>1.3</v>
      </c>
      <c r="J189" s="34">
        <f>J190</f>
        <v>1.3</v>
      </c>
      <c r="K189" s="28">
        <f t="shared" si="7"/>
        <v>0.31862745098039214</v>
      </c>
      <c r="L189" s="28">
        <f t="shared" si="8"/>
        <v>0.31862745098039214</v>
      </c>
    </row>
    <row r="190" spans="1:12" ht="35.65" customHeight="1">
      <c r="A190" s="9" t="s">
        <v>11</v>
      </c>
      <c r="B190" s="8" t="s">
        <v>48</v>
      </c>
      <c r="C190" s="8" t="s">
        <v>240</v>
      </c>
      <c r="D190" s="8" t="s">
        <v>239</v>
      </c>
      <c r="E190" s="8" t="s">
        <v>2</v>
      </c>
      <c r="F190" s="7"/>
      <c r="G190" s="34">
        <v>408</v>
      </c>
      <c r="H190" s="34">
        <v>408</v>
      </c>
      <c r="I190" s="35">
        <v>1.3</v>
      </c>
      <c r="J190" s="35">
        <v>1.3</v>
      </c>
      <c r="K190" s="28">
        <f t="shared" si="7"/>
        <v>0.31862745098039214</v>
      </c>
      <c r="L190" s="28">
        <f t="shared" si="8"/>
        <v>0.31862745098039214</v>
      </c>
    </row>
    <row r="191" spans="1:12" ht="25.35" customHeight="1">
      <c r="A191" s="5" t="s">
        <v>10</v>
      </c>
      <c r="B191" s="4" t="s">
        <v>48</v>
      </c>
      <c r="C191" s="4" t="s">
        <v>240</v>
      </c>
      <c r="D191" s="3" t="s">
        <v>239</v>
      </c>
      <c r="E191" s="3" t="s">
        <v>2</v>
      </c>
      <c r="F191" s="3" t="s">
        <v>243</v>
      </c>
      <c r="G191" s="2">
        <v>9</v>
      </c>
      <c r="H191" s="2">
        <v>9</v>
      </c>
      <c r="I191" s="23">
        <v>0.8</v>
      </c>
      <c r="J191" s="23">
        <v>0.8</v>
      </c>
      <c r="K191" s="28">
        <f t="shared" si="7"/>
        <v>8.8888888888888893</v>
      </c>
      <c r="L191" s="28">
        <f t="shared" si="8"/>
        <v>8.8888888888888893</v>
      </c>
    </row>
    <row r="192" spans="1:12" ht="25.35" customHeight="1">
      <c r="A192" s="5" t="s">
        <v>6</v>
      </c>
      <c r="B192" s="4" t="s">
        <v>48</v>
      </c>
      <c r="C192" s="4" t="s">
        <v>240</v>
      </c>
      <c r="D192" s="3" t="s">
        <v>239</v>
      </c>
      <c r="E192" s="3" t="s">
        <v>2</v>
      </c>
      <c r="F192" s="3" t="s">
        <v>242</v>
      </c>
      <c r="G192" s="2">
        <v>128.19999999999999</v>
      </c>
      <c r="H192" s="2">
        <v>128.19999999999999</v>
      </c>
      <c r="I192" s="23">
        <v>0.1</v>
      </c>
      <c r="J192" s="23">
        <v>0.1</v>
      </c>
      <c r="K192" s="28">
        <f t="shared" si="7"/>
        <v>7.8003120124805009E-2</v>
      </c>
      <c r="L192" s="28">
        <f t="shared" si="8"/>
        <v>7.8003120124805009E-2</v>
      </c>
    </row>
    <row r="193" spans="1:12" ht="25.35" customHeight="1">
      <c r="A193" s="5" t="s">
        <v>85</v>
      </c>
      <c r="B193" s="4" t="s">
        <v>48</v>
      </c>
      <c r="C193" s="4" t="s">
        <v>240</v>
      </c>
      <c r="D193" s="3" t="s">
        <v>239</v>
      </c>
      <c r="E193" s="3" t="s">
        <v>2</v>
      </c>
      <c r="F193" s="3" t="s">
        <v>241</v>
      </c>
      <c r="G193" s="2">
        <v>160.80000000000001</v>
      </c>
      <c r="H193" s="2">
        <v>160.80000000000001</v>
      </c>
      <c r="I193" s="23">
        <v>0</v>
      </c>
      <c r="J193" s="23">
        <v>0</v>
      </c>
      <c r="K193" s="28">
        <f t="shared" si="7"/>
        <v>0</v>
      </c>
      <c r="L193" s="28">
        <f t="shared" si="8"/>
        <v>0</v>
      </c>
    </row>
    <row r="194" spans="1:12" ht="25.35" customHeight="1">
      <c r="A194" s="5" t="s">
        <v>66</v>
      </c>
      <c r="B194" s="4" t="s">
        <v>48</v>
      </c>
      <c r="C194" s="4" t="s">
        <v>240</v>
      </c>
      <c r="D194" s="3" t="s">
        <v>239</v>
      </c>
      <c r="E194" s="3" t="s">
        <v>2</v>
      </c>
      <c r="F194" s="3" t="s">
        <v>238</v>
      </c>
      <c r="G194" s="2">
        <v>110</v>
      </c>
      <c r="H194" s="2">
        <v>110</v>
      </c>
      <c r="I194" s="23">
        <v>0.4</v>
      </c>
      <c r="J194" s="23">
        <v>0.4</v>
      </c>
      <c r="K194" s="28">
        <f t="shared" ref="K194:L197" si="9">I194/G194*100</f>
        <v>0.36363636363636365</v>
      </c>
      <c r="L194" s="28">
        <f t="shared" si="9"/>
        <v>0.36363636363636365</v>
      </c>
    </row>
    <row r="195" spans="1:12" ht="26.25" customHeight="1">
      <c r="A195" s="16" t="s">
        <v>237</v>
      </c>
      <c r="B195" s="15" t="s">
        <v>4</v>
      </c>
      <c r="C195" s="7"/>
      <c r="D195" s="7"/>
      <c r="E195" s="7"/>
      <c r="F195" s="7"/>
      <c r="G195" s="32">
        <f>G196+G203</f>
        <v>384</v>
      </c>
      <c r="H195" s="32">
        <f>H196+H203</f>
        <v>239</v>
      </c>
      <c r="I195" s="32">
        <f>I196+I203</f>
        <v>176.1</v>
      </c>
      <c r="J195" s="32">
        <f>J196+J203</f>
        <v>176.1</v>
      </c>
      <c r="K195" s="30">
        <f t="shared" si="9"/>
        <v>45.859375</v>
      </c>
      <c r="L195" s="30">
        <f t="shared" si="9"/>
        <v>73.68200836820084</v>
      </c>
    </row>
    <row r="196" spans="1:12" ht="24.2" customHeight="1">
      <c r="A196" s="14" t="s">
        <v>236</v>
      </c>
      <c r="B196" s="13" t="s">
        <v>4</v>
      </c>
      <c r="C196" s="13" t="s">
        <v>34</v>
      </c>
      <c r="D196" s="7"/>
      <c r="E196" s="7"/>
      <c r="F196" s="7"/>
      <c r="G196" s="33">
        <f>G197</f>
        <v>239</v>
      </c>
      <c r="H196" s="33">
        <f t="shared" ref="H196:J199" si="10">H197</f>
        <v>239</v>
      </c>
      <c r="I196" s="33">
        <f t="shared" si="10"/>
        <v>176.1</v>
      </c>
      <c r="J196" s="33">
        <f t="shared" si="10"/>
        <v>176.1</v>
      </c>
      <c r="K196" s="30">
        <f t="shared" si="9"/>
        <v>73.68200836820084</v>
      </c>
      <c r="L196" s="30">
        <f t="shared" si="9"/>
        <v>73.68200836820084</v>
      </c>
    </row>
    <row r="197" spans="1:12" ht="46.7" customHeight="1">
      <c r="A197" s="9" t="s">
        <v>235</v>
      </c>
      <c r="B197" s="8" t="s">
        <v>4</v>
      </c>
      <c r="C197" s="8" t="s">
        <v>34</v>
      </c>
      <c r="D197" s="8" t="s">
        <v>64</v>
      </c>
      <c r="E197" s="7"/>
      <c r="F197" s="7"/>
      <c r="G197" s="34">
        <f>G198</f>
        <v>239</v>
      </c>
      <c r="H197" s="34">
        <f t="shared" si="10"/>
        <v>239</v>
      </c>
      <c r="I197" s="34">
        <f t="shared" si="10"/>
        <v>176.1</v>
      </c>
      <c r="J197" s="34">
        <f t="shared" si="10"/>
        <v>176.1</v>
      </c>
      <c r="K197" s="28">
        <f t="shared" si="9"/>
        <v>73.68200836820084</v>
      </c>
      <c r="L197" s="28">
        <f t="shared" si="9"/>
        <v>73.68200836820084</v>
      </c>
    </row>
    <row r="198" spans="1:12" ht="35.65" customHeight="1">
      <c r="A198" s="11" t="s">
        <v>234</v>
      </c>
      <c r="B198" s="4" t="s">
        <v>4</v>
      </c>
      <c r="C198" s="4" t="s">
        <v>34</v>
      </c>
      <c r="D198" s="4" t="s">
        <v>231</v>
      </c>
      <c r="E198" s="7"/>
      <c r="F198" s="7"/>
      <c r="G198" s="37">
        <f>G199</f>
        <v>239</v>
      </c>
      <c r="H198" s="37">
        <f t="shared" si="10"/>
        <v>239</v>
      </c>
      <c r="I198" s="37">
        <f t="shared" si="10"/>
        <v>176.1</v>
      </c>
      <c r="J198" s="37">
        <f t="shared" si="10"/>
        <v>176.1</v>
      </c>
      <c r="K198" s="28">
        <f t="shared" ref="K198:K203" si="11">I198/G198*100</f>
        <v>73.68200836820084</v>
      </c>
      <c r="L198" s="28">
        <f>J198/H198*100</f>
        <v>73.68200836820084</v>
      </c>
    </row>
    <row r="199" spans="1:12" ht="80.25" customHeight="1">
      <c r="A199" s="9" t="s">
        <v>76</v>
      </c>
      <c r="B199" s="8" t="s">
        <v>4</v>
      </c>
      <c r="C199" s="8" t="s">
        <v>34</v>
      </c>
      <c r="D199" s="8" t="s">
        <v>231</v>
      </c>
      <c r="E199" s="8" t="s">
        <v>75</v>
      </c>
      <c r="F199" s="7"/>
      <c r="G199" s="34">
        <f>G200</f>
        <v>239</v>
      </c>
      <c r="H199" s="34">
        <f>G199</f>
        <v>239</v>
      </c>
      <c r="I199" s="34">
        <f t="shared" si="10"/>
        <v>176.1</v>
      </c>
      <c r="J199" s="34">
        <f>I199</f>
        <v>176.1</v>
      </c>
      <c r="K199" s="28">
        <f t="shared" si="11"/>
        <v>73.68200836820084</v>
      </c>
      <c r="L199" s="28">
        <f>J199/H199*100</f>
        <v>73.68200836820084</v>
      </c>
    </row>
    <row r="200" spans="1:12" ht="24.2" customHeight="1">
      <c r="A200" s="9" t="s">
        <v>233</v>
      </c>
      <c r="B200" s="8" t="s">
        <v>4</v>
      </c>
      <c r="C200" s="8" t="s">
        <v>34</v>
      </c>
      <c r="D200" s="8" t="s">
        <v>231</v>
      </c>
      <c r="E200" s="8" t="s">
        <v>230</v>
      </c>
      <c r="F200" s="7"/>
      <c r="G200" s="34">
        <v>239</v>
      </c>
      <c r="H200" s="34">
        <v>239</v>
      </c>
      <c r="I200" s="35">
        <v>176.1</v>
      </c>
      <c r="J200" s="35">
        <v>176.1</v>
      </c>
      <c r="K200" s="28">
        <f t="shared" si="11"/>
        <v>73.68200836820084</v>
      </c>
      <c r="L200" s="28">
        <f>J200/H200*100</f>
        <v>73.68200836820084</v>
      </c>
    </row>
    <row r="201" spans="1:12" ht="25.35" customHeight="1">
      <c r="A201" s="5" t="s">
        <v>73</v>
      </c>
      <c r="B201" s="4" t="s">
        <v>4</v>
      </c>
      <c r="C201" s="4" t="s">
        <v>34</v>
      </c>
      <c r="D201" s="3" t="s">
        <v>231</v>
      </c>
      <c r="E201" s="3" t="s">
        <v>230</v>
      </c>
      <c r="F201" s="3" t="s">
        <v>232</v>
      </c>
      <c r="G201" s="2">
        <v>183.6</v>
      </c>
      <c r="H201" s="2">
        <v>183.6</v>
      </c>
      <c r="I201" s="23">
        <v>135.6</v>
      </c>
      <c r="J201" s="23">
        <v>135.6</v>
      </c>
      <c r="K201" s="28">
        <f t="shared" si="11"/>
        <v>73.856209150326805</v>
      </c>
      <c r="L201" s="28">
        <f>J201/H201*100</f>
        <v>73.856209150326805</v>
      </c>
    </row>
    <row r="202" spans="1:12" ht="25.35" customHeight="1">
      <c r="A202" s="5" t="s">
        <v>71</v>
      </c>
      <c r="B202" s="4" t="s">
        <v>4</v>
      </c>
      <c r="C202" s="4" t="s">
        <v>34</v>
      </c>
      <c r="D202" s="3" t="s">
        <v>231</v>
      </c>
      <c r="E202" s="3" t="s">
        <v>230</v>
      </c>
      <c r="F202" s="3" t="s">
        <v>229</v>
      </c>
      <c r="G202" s="2">
        <v>55.4</v>
      </c>
      <c r="H202" s="2">
        <v>55.4</v>
      </c>
      <c r="I202" s="23">
        <v>40.5</v>
      </c>
      <c r="J202" s="23">
        <v>40.5</v>
      </c>
      <c r="K202" s="28">
        <f t="shared" si="11"/>
        <v>73.104693140794225</v>
      </c>
      <c r="L202" s="28">
        <f>J202/H202*100</f>
        <v>73.104693140794225</v>
      </c>
    </row>
    <row r="203" spans="1:12" ht="24.2" customHeight="1">
      <c r="A203" s="14" t="s">
        <v>228</v>
      </c>
      <c r="B203" s="13" t="s">
        <v>4</v>
      </c>
      <c r="C203" s="13" t="s">
        <v>20</v>
      </c>
      <c r="D203" s="7"/>
      <c r="E203" s="7"/>
      <c r="F203" s="7"/>
      <c r="G203" s="33">
        <f>G204</f>
        <v>145</v>
      </c>
      <c r="H203" s="33">
        <f t="shared" ref="H203:J207" si="12">H204</f>
        <v>0</v>
      </c>
      <c r="I203" s="33">
        <f t="shared" si="12"/>
        <v>0</v>
      </c>
      <c r="J203" s="33">
        <f t="shared" si="12"/>
        <v>0</v>
      </c>
      <c r="K203" s="30">
        <f t="shared" si="11"/>
        <v>0</v>
      </c>
      <c r="L203" s="30">
        <v>0</v>
      </c>
    </row>
    <row r="204" spans="1:12" ht="46.7" customHeight="1">
      <c r="A204" s="9" t="s">
        <v>223</v>
      </c>
      <c r="B204" s="8" t="s">
        <v>4</v>
      </c>
      <c r="C204" s="8" t="s">
        <v>20</v>
      </c>
      <c r="D204" s="8" t="s">
        <v>222</v>
      </c>
      <c r="E204" s="7"/>
      <c r="F204" s="7"/>
      <c r="G204" s="34">
        <f>G205</f>
        <v>145</v>
      </c>
      <c r="H204" s="34">
        <f t="shared" si="12"/>
        <v>0</v>
      </c>
      <c r="I204" s="34">
        <f t="shared" si="12"/>
        <v>0</v>
      </c>
      <c r="J204" s="34">
        <f t="shared" si="12"/>
        <v>0</v>
      </c>
      <c r="K204" s="28">
        <f>I204/G204*100</f>
        <v>0</v>
      </c>
      <c r="L204" s="28">
        <v>0</v>
      </c>
    </row>
    <row r="205" spans="1:12" ht="46.7" customHeight="1">
      <c r="A205" s="9" t="s">
        <v>227</v>
      </c>
      <c r="B205" s="8" t="s">
        <v>4</v>
      </c>
      <c r="C205" s="8" t="s">
        <v>20</v>
      </c>
      <c r="D205" s="8" t="s">
        <v>226</v>
      </c>
      <c r="E205" s="7"/>
      <c r="F205" s="7"/>
      <c r="G205" s="34">
        <f>G206</f>
        <v>145</v>
      </c>
      <c r="H205" s="34">
        <f t="shared" si="12"/>
        <v>0</v>
      </c>
      <c r="I205" s="34">
        <f t="shared" si="12"/>
        <v>0</v>
      </c>
      <c r="J205" s="34">
        <f t="shared" si="12"/>
        <v>0</v>
      </c>
      <c r="K205" s="28">
        <f t="shared" ref="K205:K211" si="13">I205/G205*100</f>
        <v>0</v>
      </c>
      <c r="L205" s="28">
        <v>0</v>
      </c>
    </row>
    <row r="206" spans="1:12" ht="46.7" customHeight="1">
      <c r="A206" s="11" t="s">
        <v>227</v>
      </c>
      <c r="B206" s="4" t="s">
        <v>4</v>
      </c>
      <c r="C206" s="4" t="s">
        <v>20</v>
      </c>
      <c r="D206" s="4" t="s">
        <v>226</v>
      </c>
      <c r="E206" s="7"/>
      <c r="F206" s="7"/>
      <c r="G206" s="37">
        <f>G207</f>
        <v>145</v>
      </c>
      <c r="H206" s="37">
        <f t="shared" si="12"/>
        <v>0</v>
      </c>
      <c r="I206" s="37">
        <f t="shared" si="12"/>
        <v>0</v>
      </c>
      <c r="J206" s="37">
        <f t="shared" si="12"/>
        <v>0</v>
      </c>
      <c r="K206" s="28">
        <f t="shared" si="13"/>
        <v>0</v>
      </c>
      <c r="L206" s="28">
        <v>0</v>
      </c>
    </row>
    <row r="207" spans="1:12" ht="24.2" customHeight="1">
      <c r="A207" s="9" t="s">
        <v>13</v>
      </c>
      <c r="B207" s="8" t="s">
        <v>4</v>
      </c>
      <c r="C207" s="8" t="s">
        <v>20</v>
      </c>
      <c r="D207" s="8" t="s">
        <v>226</v>
      </c>
      <c r="E207" s="8" t="s">
        <v>12</v>
      </c>
      <c r="F207" s="7"/>
      <c r="G207" s="34">
        <f>G208</f>
        <v>145</v>
      </c>
      <c r="H207" s="34">
        <f t="shared" si="12"/>
        <v>0</v>
      </c>
      <c r="I207" s="34">
        <f t="shared" si="12"/>
        <v>0</v>
      </c>
      <c r="J207" s="34">
        <f t="shared" si="12"/>
        <v>0</v>
      </c>
      <c r="K207" s="28">
        <f t="shared" si="13"/>
        <v>0</v>
      </c>
      <c r="L207" s="28">
        <v>0</v>
      </c>
    </row>
    <row r="208" spans="1:12" ht="35.65" customHeight="1">
      <c r="A208" s="9" t="s">
        <v>11</v>
      </c>
      <c r="B208" s="8" t="s">
        <v>4</v>
      </c>
      <c r="C208" s="8" t="s">
        <v>20</v>
      </c>
      <c r="D208" s="8" t="s">
        <v>226</v>
      </c>
      <c r="E208" s="8" t="s">
        <v>2</v>
      </c>
      <c r="F208" s="7"/>
      <c r="G208" s="34">
        <v>145</v>
      </c>
      <c r="H208" s="34">
        <v>0</v>
      </c>
      <c r="I208" s="35">
        <v>0</v>
      </c>
      <c r="J208" s="34">
        <v>0</v>
      </c>
      <c r="K208" s="28">
        <f t="shared" si="13"/>
        <v>0</v>
      </c>
      <c r="L208" s="28">
        <v>0</v>
      </c>
    </row>
    <row r="209" spans="1:12" ht="25.35" customHeight="1">
      <c r="A209" s="5" t="s">
        <v>6</v>
      </c>
      <c r="B209" s="4" t="s">
        <v>4</v>
      </c>
      <c r="C209" s="4" t="s">
        <v>20</v>
      </c>
      <c r="D209" s="3" t="s">
        <v>226</v>
      </c>
      <c r="E209" s="3" t="s">
        <v>2</v>
      </c>
      <c r="F209" s="3" t="s">
        <v>1</v>
      </c>
      <c r="G209" s="2">
        <v>145</v>
      </c>
      <c r="H209" s="2">
        <v>0</v>
      </c>
      <c r="I209" s="23">
        <v>0</v>
      </c>
      <c r="J209" s="2">
        <v>0</v>
      </c>
      <c r="K209" s="28">
        <f t="shared" si="13"/>
        <v>0</v>
      </c>
      <c r="L209" s="28">
        <v>0</v>
      </c>
    </row>
    <row r="210" spans="1:12" ht="26.25" customHeight="1">
      <c r="A210" s="16" t="s">
        <v>225</v>
      </c>
      <c r="B210" s="15" t="s">
        <v>34</v>
      </c>
      <c r="C210" s="7"/>
      <c r="D210" s="7"/>
      <c r="E210" s="7"/>
      <c r="F210" s="7"/>
      <c r="G210" s="32">
        <f>G211+G235</f>
        <v>175</v>
      </c>
      <c r="H210" s="32">
        <f>H211+H235</f>
        <v>0</v>
      </c>
      <c r="I210" s="32">
        <f>I211+I235</f>
        <v>0</v>
      </c>
      <c r="J210" s="32">
        <f>J211+J235</f>
        <v>0</v>
      </c>
      <c r="K210" s="30">
        <f t="shared" si="13"/>
        <v>0</v>
      </c>
      <c r="L210" s="30">
        <v>0</v>
      </c>
    </row>
    <row r="211" spans="1:12" ht="46.7" customHeight="1">
      <c r="A211" s="14" t="s">
        <v>224</v>
      </c>
      <c r="B211" s="13" t="s">
        <v>34</v>
      </c>
      <c r="C211" s="13" t="s">
        <v>55</v>
      </c>
      <c r="D211" s="7"/>
      <c r="E211" s="7"/>
      <c r="F211" s="7"/>
      <c r="G211" s="33">
        <f>G212</f>
        <v>145</v>
      </c>
      <c r="H211" s="33">
        <f>H212</f>
        <v>0</v>
      </c>
      <c r="I211" s="33">
        <f>I212</f>
        <v>0</v>
      </c>
      <c r="J211" s="33">
        <f>J212</f>
        <v>0</v>
      </c>
      <c r="K211" s="30">
        <f t="shared" si="13"/>
        <v>0</v>
      </c>
      <c r="L211" s="30">
        <v>0</v>
      </c>
    </row>
    <row r="212" spans="1:12" ht="46.7" customHeight="1">
      <c r="A212" s="9" t="s">
        <v>223</v>
      </c>
      <c r="B212" s="8" t="s">
        <v>34</v>
      </c>
      <c r="C212" s="8" t="s">
        <v>55</v>
      </c>
      <c r="D212" s="8" t="s">
        <v>222</v>
      </c>
      <c r="E212" s="7"/>
      <c r="F212" s="7"/>
      <c r="G212" s="34">
        <f>G213+G218+G223+G228</f>
        <v>145</v>
      </c>
      <c r="H212" s="34">
        <f>H213+H218+H223+H228</f>
        <v>0</v>
      </c>
      <c r="I212" s="34">
        <f>I213+I218+I223+I228</f>
        <v>0</v>
      </c>
      <c r="J212" s="34">
        <f>J213+J218+J223+J228</f>
        <v>0</v>
      </c>
      <c r="K212" s="28">
        <f>I212/G212*100</f>
        <v>0</v>
      </c>
      <c r="L212" s="28">
        <v>0</v>
      </c>
    </row>
    <row r="213" spans="1:12" ht="46.7" customHeight="1">
      <c r="A213" s="9" t="s">
        <v>221</v>
      </c>
      <c r="B213" s="8" t="s">
        <v>34</v>
      </c>
      <c r="C213" s="8" t="s">
        <v>55</v>
      </c>
      <c r="D213" s="8" t="s">
        <v>220</v>
      </c>
      <c r="E213" s="7"/>
      <c r="F213" s="7"/>
      <c r="G213" s="34">
        <f>G214</f>
        <v>50</v>
      </c>
      <c r="H213" s="34">
        <f>H214</f>
        <v>0</v>
      </c>
      <c r="I213" s="34">
        <f>I214</f>
        <v>0</v>
      </c>
      <c r="J213" s="34">
        <f>J214</f>
        <v>0</v>
      </c>
      <c r="K213" s="28">
        <f t="shared" ref="K213:K234" si="14">I213/G213*100</f>
        <v>0</v>
      </c>
      <c r="L213" s="28">
        <v>0</v>
      </c>
    </row>
    <row r="214" spans="1:12" ht="46.7" customHeight="1">
      <c r="A214" s="11" t="s">
        <v>221</v>
      </c>
      <c r="B214" s="4" t="s">
        <v>34</v>
      </c>
      <c r="C214" s="4" t="s">
        <v>55</v>
      </c>
      <c r="D214" s="4" t="s">
        <v>220</v>
      </c>
      <c r="E214" s="7"/>
      <c r="F214" s="7"/>
      <c r="G214" s="39">
        <f>G215</f>
        <v>50</v>
      </c>
      <c r="H214" s="39">
        <f t="shared" ref="H214:J215" si="15">H215</f>
        <v>0</v>
      </c>
      <c r="I214" s="39">
        <f t="shared" si="15"/>
        <v>0</v>
      </c>
      <c r="J214" s="39">
        <f t="shared" si="15"/>
        <v>0</v>
      </c>
      <c r="K214" s="28">
        <f t="shared" si="14"/>
        <v>0</v>
      </c>
      <c r="L214" s="28">
        <v>0</v>
      </c>
    </row>
    <row r="215" spans="1:12" ht="24.2" customHeight="1">
      <c r="A215" s="9" t="s">
        <v>13</v>
      </c>
      <c r="B215" s="8" t="s">
        <v>34</v>
      </c>
      <c r="C215" s="8" t="s">
        <v>55</v>
      </c>
      <c r="D215" s="8" t="s">
        <v>220</v>
      </c>
      <c r="E215" s="8" t="s">
        <v>12</v>
      </c>
      <c r="F215" s="7"/>
      <c r="G215" s="34">
        <f>G216</f>
        <v>50</v>
      </c>
      <c r="H215" s="34">
        <f t="shared" si="15"/>
        <v>0</v>
      </c>
      <c r="I215" s="34">
        <f t="shared" si="15"/>
        <v>0</v>
      </c>
      <c r="J215" s="34">
        <f t="shared" si="15"/>
        <v>0</v>
      </c>
      <c r="K215" s="28">
        <f t="shared" si="14"/>
        <v>0</v>
      </c>
      <c r="L215" s="28">
        <v>0</v>
      </c>
    </row>
    <row r="216" spans="1:12" ht="35.65" customHeight="1">
      <c r="A216" s="9" t="s">
        <v>11</v>
      </c>
      <c r="B216" s="8" t="s">
        <v>34</v>
      </c>
      <c r="C216" s="8" t="s">
        <v>55</v>
      </c>
      <c r="D216" s="8" t="s">
        <v>220</v>
      </c>
      <c r="E216" s="8" t="s">
        <v>2</v>
      </c>
      <c r="F216" s="7"/>
      <c r="G216" s="34">
        <v>50</v>
      </c>
      <c r="H216" s="34">
        <v>0</v>
      </c>
      <c r="I216" s="35">
        <v>0</v>
      </c>
      <c r="J216" s="34">
        <v>0</v>
      </c>
      <c r="K216" s="28">
        <f t="shared" si="14"/>
        <v>0</v>
      </c>
      <c r="L216" s="28">
        <v>0</v>
      </c>
    </row>
    <row r="217" spans="1:12" ht="25.35" customHeight="1">
      <c r="A217" s="5" t="s">
        <v>66</v>
      </c>
      <c r="B217" s="4" t="s">
        <v>34</v>
      </c>
      <c r="C217" s="4" t="s">
        <v>55</v>
      </c>
      <c r="D217" s="3" t="s">
        <v>220</v>
      </c>
      <c r="E217" s="3" t="s">
        <v>2</v>
      </c>
      <c r="F217" s="3" t="s">
        <v>63</v>
      </c>
      <c r="G217" s="2">
        <v>50</v>
      </c>
      <c r="H217" s="2">
        <v>0</v>
      </c>
      <c r="I217" s="23">
        <v>0</v>
      </c>
      <c r="J217" s="2">
        <v>0</v>
      </c>
      <c r="K217" s="28">
        <f t="shared" si="14"/>
        <v>0</v>
      </c>
      <c r="L217" s="28">
        <v>0</v>
      </c>
    </row>
    <row r="218" spans="1:12" ht="35.65" customHeight="1">
      <c r="A218" s="9" t="s">
        <v>219</v>
      </c>
      <c r="B218" s="8" t="s">
        <v>34</v>
      </c>
      <c r="C218" s="8" t="s">
        <v>55</v>
      </c>
      <c r="D218" s="8" t="s">
        <v>218</v>
      </c>
      <c r="E218" s="7"/>
      <c r="F218" s="7"/>
      <c r="G218" s="34">
        <f>G219</f>
        <v>5</v>
      </c>
      <c r="H218" s="34">
        <f t="shared" ref="H218:J220" si="16">H219</f>
        <v>0</v>
      </c>
      <c r="I218" s="34">
        <f t="shared" si="16"/>
        <v>0</v>
      </c>
      <c r="J218" s="34">
        <f t="shared" si="16"/>
        <v>0</v>
      </c>
      <c r="K218" s="28">
        <f t="shared" si="14"/>
        <v>0</v>
      </c>
      <c r="L218" s="28">
        <v>0</v>
      </c>
    </row>
    <row r="219" spans="1:12" ht="35.65" customHeight="1">
      <c r="A219" s="11" t="s">
        <v>219</v>
      </c>
      <c r="B219" s="4" t="s">
        <v>34</v>
      </c>
      <c r="C219" s="4" t="s">
        <v>55</v>
      </c>
      <c r="D219" s="4" t="s">
        <v>218</v>
      </c>
      <c r="E219" s="7"/>
      <c r="F219" s="7"/>
      <c r="G219" s="37">
        <f>G220</f>
        <v>5</v>
      </c>
      <c r="H219" s="37">
        <f t="shared" si="16"/>
        <v>0</v>
      </c>
      <c r="I219" s="37">
        <f t="shared" si="16"/>
        <v>0</v>
      </c>
      <c r="J219" s="37">
        <f t="shared" si="16"/>
        <v>0</v>
      </c>
      <c r="K219" s="28">
        <f t="shared" si="14"/>
        <v>0</v>
      </c>
      <c r="L219" s="28">
        <v>0</v>
      </c>
    </row>
    <row r="220" spans="1:12" ht="24.2" customHeight="1">
      <c r="A220" s="9" t="s">
        <v>13</v>
      </c>
      <c r="B220" s="8" t="s">
        <v>34</v>
      </c>
      <c r="C220" s="8" t="s">
        <v>55</v>
      </c>
      <c r="D220" s="8" t="s">
        <v>218</v>
      </c>
      <c r="E220" s="8" t="s">
        <v>12</v>
      </c>
      <c r="F220" s="7"/>
      <c r="G220" s="34">
        <f>G221</f>
        <v>5</v>
      </c>
      <c r="H220" s="34">
        <f t="shared" si="16"/>
        <v>0</v>
      </c>
      <c r="I220" s="34">
        <f t="shared" si="16"/>
        <v>0</v>
      </c>
      <c r="J220" s="34">
        <f t="shared" si="16"/>
        <v>0</v>
      </c>
      <c r="K220" s="28">
        <f t="shared" si="14"/>
        <v>0</v>
      </c>
      <c r="L220" s="28">
        <v>0</v>
      </c>
    </row>
    <row r="221" spans="1:12" ht="35.65" customHeight="1">
      <c r="A221" s="9" t="s">
        <v>11</v>
      </c>
      <c r="B221" s="8" t="s">
        <v>34</v>
      </c>
      <c r="C221" s="8" t="s">
        <v>55</v>
      </c>
      <c r="D221" s="8" t="s">
        <v>218</v>
      </c>
      <c r="E221" s="8" t="s">
        <v>2</v>
      </c>
      <c r="F221" s="7"/>
      <c r="G221" s="34">
        <v>5</v>
      </c>
      <c r="H221" s="34">
        <v>0</v>
      </c>
      <c r="I221" s="35">
        <v>0</v>
      </c>
      <c r="J221" s="2">
        <v>0</v>
      </c>
      <c r="K221" s="28">
        <f t="shared" si="14"/>
        <v>0</v>
      </c>
      <c r="L221" s="28">
        <v>0</v>
      </c>
    </row>
    <row r="222" spans="1:12" ht="25.35" customHeight="1">
      <c r="A222" s="5" t="s">
        <v>8</v>
      </c>
      <c r="B222" s="4" t="s">
        <v>34</v>
      </c>
      <c r="C222" s="4" t="s">
        <v>55</v>
      </c>
      <c r="D222" s="3" t="s">
        <v>218</v>
      </c>
      <c r="E222" s="3" t="s">
        <v>2</v>
      </c>
      <c r="F222" s="3" t="s">
        <v>7</v>
      </c>
      <c r="G222" s="2">
        <v>5</v>
      </c>
      <c r="H222" s="2">
        <v>0</v>
      </c>
      <c r="I222" s="23">
        <v>0</v>
      </c>
      <c r="J222" s="2">
        <v>0</v>
      </c>
      <c r="K222" s="28">
        <f t="shared" si="14"/>
        <v>0</v>
      </c>
      <c r="L222" s="28">
        <v>0</v>
      </c>
    </row>
    <row r="223" spans="1:12" ht="25.35" customHeight="1">
      <c r="A223" s="9" t="s">
        <v>217</v>
      </c>
      <c r="B223" s="8" t="s">
        <v>34</v>
      </c>
      <c r="C223" s="8" t="s">
        <v>55</v>
      </c>
      <c r="D223" s="8" t="s">
        <v>216</v>
      </c>
      <c r="E223" s="7"/>
      <c r="F223" s="7"/>
      <c r="G223" s="34">
        <f>G224</f>
        <v>5</v>
      </c>
      <c r="H223" s="34">
        <f t="shared" ref="H223:J225" si="17">H224</f>
        <v>0</v>
      </c>
      <c r="I223" s="34">
        <f t="shared" si="17"/>
        <v>0</v>
      </c>
      <c r="J223" s="34">
        <f t="shared" si="17"/>
        <v>0</v>
      </c>
      <c r="K223" s="28">
        <f t="shared" si="14"/>
        <v>0</v>
      </c>
      <c r="L223" s="28">
        <v>0</v>
      </c>
    </row>
    <row r="224" spans="1:12" ht="25.35" customHeight="1">
      <c r="A224" s="11" t="s">
        <v>217</v>
      </c>
      <c r="B224" s="4" t="s">
        <v>34</v>
      </c>
      <c r="C224" s="4" t="s">
        <v>55</v>
      </c>
      <c r="D224" s="4" t="s">
        <v>216</v>
      </c>
      <c r="E224" s="7"/>
      <c r="F224" s="7"/>
      <c r="G224" s="37">
        <f>G225</f>
        <v>5</v>
      </c>
      <c r="H224" s="37">
        <f t="shared" si="17"/>
        <v>0</v>
      </c>
      <c r="I224" s="37">
        <f t="shared" si="17"/>
        <v>0</v>
      </c>
      <c r="J224" s="37">
        <f t="shared" si="17"/>
        <v>0</v>
      </c>
      <c r="K224" s="28">
        <f t="shared" si="14"/>
        <v>0</v>
      </c>
      <c r="L224" s="28">
        <v>0</v>
      </c>
    </row>
    <row r="225" spans="1:12" ht="24.2" customHeight="1">
      <c r="A225" s="9" t="s">
        <v>13</v>
      </c>
      <c r="B225" s="8" t="s">
        <v>34</v>
      </c>
      <c r="C225" s="8" t="s">
        <v>55</v>
      </c>
      <c r="D225" s="8" t="s">
        <v>216</v>
      </c>
      <c r="E225" s="8" t="s">
        <v>12</v>
      </c>
      <c r="F225" s="7"/>
      <c r="G225" s="34">
        <f>G226</f>
        <v>5</v>
      </c>
      <c r="H225" s="34">
        <f t="shared" si="17"/>
        <v>0</v>
      </c>
      <c r="I225" s="34">
        <f t="shared" si="17"/>
        <v>0</v>
      </c>
      <c r="J225" s="34">
        <f t="shared" si="17"/>
        <v>0</v>
      </c>
      <c r="K225" s="28">
        <f t="shared" si="14"/>
        <v>0</v>
      </c>
      <c r="L225" s="28">
        <v>0</v>
      </c>
    </row>
    <row r="226" spans="1:12" ht="35.65" customHeight="1">
      <c r="A226" s="9" t="s">
        <v>11</v>
      </c>
      <c r="B226" s="8" t="s">
        <v>34</v>
      </c>
      <c r="C226" s="8" t="s">
        <v>55</v>
      </c>
      <c r="D226" s="8" t="s">
        <v>216</v>
      </c>
      <c r="E226" s="8" t="s">
        <v>2</v>
      </c>
      <c r="F226" s="7"/>
      <c r="G226" s="34">
        <v>5</v>
      </c>
      <c r="H226" s="34">
        <v>0</v>
      </c>
      <c r="I226" s="35">
        <v>0</v>
      </c>
      <c r="J226" s="2">
        <v>0</v>
      </c>
      <c r="K226" s="28">
        <f t="shared" si="14"/>
        <v>0</v>
      </c>
      <c r="L226" s="28">
        <v>0</v>
      </c>
    </row>
    <row r="227" spans="1:12" ht="25.35" customHeight="1">
      <c r="A227" s="5" t="s">
        <v>6</v>
      </c>
      <c r="B227" s="4" t="s">
        <v>34</v>
      </c>
      <c r="C227" s="4" t="s">
        <v>55</v>
      </c>
      <c r="D227" s="3" t="s">
        <v>216</v>
      </c>
      <c r="E227" s="3" t="s">
        <v>2</v>
      </c>
      <c r="F227" s="3" t="s">
        <v>1</v>
      </c>
      <c r="G227" s="2">
        <v>5</v>
      </c>
      <c r="H227" s="2">
        <v>0</v>
      </c>
      <c r="I227" s="23">
        <v>0</v>
      </c>
      <c r="J227" s="2">
        <v>0</v>
      </c>
      <c r="K227" s="28">
        <f t="shared" si="14"/>
        <v>0</v>
      </c>
      <c r="L227" s="28">
        <v>0</v>
      </c>
    </row>
    <row r="228" spans="1:12" ht="25.35" customHeight="1">
      <c r="A228" s="9" t="s">
        <v>215</v>
      </c>
      <c r="B228" s="8" t="s">
        <v>34</v>
      </c>
      <c r="C228" s="8" t="s">
        <v>55</v>
      </c>
      <c r="D228" s="8" t="s">
        <v>214</v>
      </c>
      <c r="E228" s="7"/>
      <c r="F228" s="7"/>
      <c r="G228" s="34">
        <f>G229</f>
        <v>85</v>
      </c>
      <c r="H228" s="34">
        <f t="shared" ref="H228:J230" si="18">H229</f>
        <v>0</v>
      </c>
      <c r="I228" s="34">
        <f t="shared" si="18"/>
        <v>0</v>
      </c>
      <c r="J228" s="34">
        <f t="shared" si="18"/>
        <v>0</v>
      </c>
      <c r="K228" s="28">
        <f t="shared" si="14"/>
        <v>0</v>
      </c>
      <c r="L228" s="28">
        <v>0</v>
      </c>
    </row>
    <row r="229" spans="1:12" ht="25.35" customHeight="1">
      <c r="A229" s="11" t="s">
        <v>215</v>
      </c>
      <c r="B229" s="4" t="s">
        <v>34</v>
      </c>
      <c r="C229" s="4" t="s">
        <v>55</v>
      </c>
      <c r="D229" s="4" t="s">
        <v>214</v>
      </c>
      <c r="E229" s="7"/>
      <c r="F229" s="7"/>
      <c r="G229" s="37">
        <f>G230</f>
        <v>85</v>
      </c>
      <c r="H229" s="37">
        <f t="shared" si="18"/>
        <v>0</v>
      </c>
      <c r="I229" s="37">
        <f t="shared" si="18"/>
        <v>0</v>
      </c>
      <c r="J229" s="37">
        <f t="shared" si="18"/>
        <v>0</v>
      </c>
      <c r="K229" s="28">
        <f t="shared" si="14"/>
        <v>0</v>
      </c>
      <c r="L229" s="28">
        <v>0</v>
      </c>
    </row>
    <row r="230" spans="1:12" ht="24.2" customHeight="1">
      <c r="A230" s="9" t="s">
        <v>13</v>
      </c>
      <c r="B230" s="8" t="s">
        <v>34</v>
      </c>
      <c r="C230" s="8" t="s">
        <v>55</v>
      </c>
      <c r="D230" s="8" t="s">
        <v>214</v>
      </c>
      <c r="E230" s="8" t="s">
        <v>12</v>
      </c>
      <c r="F230" s="7"/>
      <c r="G230" s="34">
        <f>G231</f>
        <v>85</v>
      </c>
      <c r="H230" s="34">
        <f t="shared" si="18"/>
        <v>0</v>
      </c>
      <c r="I230" s="34">
        <f t="shared" si="18"/>
        <v>0</v>
      </c>
      <c r="J230" s="34">
        <f t="shared" si="18"/>
        <v>0</v>
      </c>
      <c r="K230" s="28">
        <f t="shared" si="14"/>
        <v>0</v>
      </c>
      <c r="L230" s="28">
        <v>0</v>
      </c>
    </row>
    <row r="231" spans="1:12" ht="35.65" customHeight="1">
      <c r="A231" s="9" t="s">
        <v>11</v>
      </c>
      <c r="B231" s="8" t="s">
        <v>34</v>
      </c>
      <c r="C231" s="8" t="s">
        <v>55</v>
      </c>
      <c r="D231" s="8" t="s">
        <v>214</v>
      </c>
      <c r="E231" s="8" t="s">
        <v>2</v>
      </c>
      <c r="F231" s="7"/>
      <c r="G231" s="34">
        <v>85</v>
      </c>
      <c r="H231" s="34">
        <v>0</v>
      </c>
      <c r="I231" s="35">
        <v>0</v>
      </c>
      <c r="J231" s="2">
        <v>0</v>
      </c>
      <c r="K231" s="28">
        <f t="shared" si="14"/>
        <v>0</v>
      </c>
      <c r="L231" s="28">
        <v>0</v>
      </c>
    </row>
    <row r="232" spans="1:12" ht="25.35" customHeight="1">
      <c r="A232" s="5" t="s">
        <v>8</v>
      </c>
      <c r="B232" s="4" t="s">
        <v>34</v>
      </c>
      <c r="C232" s="4" t="s">
        <v>55</v>
      </c>
      <c r="D232" s="3" t="s">
        <v>214</v>
      </c>
      <c r="E232" s="3" t="s">
        <v>2</v>
      </c>
      <c r="F232" s="3" t="s">
        <v>7</v>
      </c>
      <c r="G232" s="2">
        <v>10</v>
      </c>
      <c r="H232" s="2">
        <v>0</v>
      </c>
      <c r="I232" s="23">
        <v>0</v>
      </c>
      <c r="J232" s="2">
        <v>0</v>
      </c>
      <c r="K232" s="28">
        <f t="shared" si="14"/>
        <v>0</v>
      </c>
      <c r="L232" s="28">
        <v>0</v>
      </c>
    </row>
    <row r="233" spans="1:12" ht="25.35" customHeight="1">
      <c r="A233" s="5" t="s">
        <v>6</v>
      </c>
      <c r="B233" s="4" t="s">
        <v>34</v>
      </c>
      <c r="C233" s="4" t="s">
        <v>55</v>
      </c>
      <c r="D233" s="3" t="s">
        <v>214</v>
      </c>
      <c r="E233" s="3" t="s">
        <v>2</v>
      </c>
      <c r="F233" s="3" t="s">
        <v>1</v>
      </c>
      <c r="G233" s="2">
        <v>15</v>
      </c>
      <c r="H233" s="2">
        <v>0</v>
      </c>
      <c r="I233" s="23">
        <v>0</v>
      </c>
      <c r="J233" s="2">
        <v>0</v>
      </c>
      <c r="K233" s="28">
        <f t="shared" si="14"/>
        <v>0</v>
      </c>
      <c r="L233" s="28">
        <v>0</v>
      </c>
    </row>
    <row r="234" spans="1:12" ht="25.35" customHeight="1">
      <c r="A234" s="5" t="s">
        <v>66</v>
      </c>
      <c r="B234" s="4" t="s">
        <v>34</v>
      </c>
      <c r="C234" s="4" t="s">
        <v>55</v>
      </c>
      <c r="D234" s="3" t="s">
        <v>214</v>
      </c>
      <c r="E234" s="3" t="s">
        <v>2</v>
      </c>
      <c r="F234" s="3" t="s">
        <v>63</v>
      </c>
      <c r="G234" s="2">
        <v>60</v>
      </c>
      <c r="H234" s="2">
        <v>0</v>
      </c>
      <c r="I234" s="23">
        <v>0</v>
      </c>
      <c r="J234" s="2">
        <v>0</v>
      </c>
      <c r="K234" s="28">
        <f t="shared" si="14"/>
        <v>0</v>
      </c>
      <c r="L234" s="28">
        <v>0</v>
      </c>
    </row>
    <row r="235" spans="1:12" ht="35.65" customHeight="1">
      <c r="A235" s="14" t="s">
        <v>213</v>
      </c>
      <c r="B235" s="13" t="s">
        <v>34</v>
      </c>
      <c r="C235" s="13" t="s">
        <v>212</v>
      </c>
      <c r="D235" s="7"/>
      <c r="E235" s="7"/>
      <c r="F235" s="7"/>
      <c r="G235" s="33">
        <f>G236</f>
        <v>30</v>
      </c>
      <c r="H235" s="33">
        <f t="shared" ref="H235:J238" si="19">H236</f>
        <v>0</v>
      </c>
      <c r="I235" s="33">
        <f t="shared" si="19"/>
        <v>0</v>
      </c>
      <c r="J235" s="33">
        <f t="shared" si="19"/>
        <v>0</v>
      </c>
      <c r="K235" s="27">
        <f>I235/G235*100</f>
        <v>0</v>
      </c>
      <c r="L235" s="27">
        <v>0</v>
      </c>
    </row>
    <row r="236" spans="1:12" ht="69.2" customHeight="1">
      <c r="A236" s="9" t="s">
        <v>99</v>
      </c>
      <c r="B236" s="8" t="s">
        <v>34</v>
      </c>
      <c r="C236" s="8" t="s">
        <v>212</v>
      </c>
      <c r="D236" s="8" t="s">
        <v>97</v>
      </c>
      <c r="E236" s="7"/>
      <c r="F236" s="7"/>
      <c r="G236" s="34">
        <f>G237</f>
        <v>30</v>
      </c>
      <c r="H236" s="34">
        <f t="shared" si="19"/>
        <v>0</v>
      </c>
      <c r="I236" s="34">
        <f t="shared" si="19"/>
        <v>0</v>
      </c>
      <c r="J236" s="34">
        <f t="shared" si="19"/>
        <v>0</v>
      </c>
      <c r="K236" s="28">
        <f>I236/G236*100</f>
        <v>0</v>
      </c>
      <c r="L236" s="28">
        <v>0</v>
      </c>
    </row>
    <row r="237" spans="1:12" ht="69.2" customHeight="1">
      <c r="A237" s="11" t="s">
        <v>99</v>
      </c>
      <c r="B237" s="4" t="s">
        <v>34</v>
      </c>
      <c r="C237" s="4" t="s">
        <v>212</v>
      </c>
      <c r="D237" s="4" t="s">
        <v>97</v>
      </c>
      <c r="E237" s="7"/>
      <c r="F237" s="7"/>
      <c r="G237" s="37">
        <f>G238</f>
        <v>30</v>
      </c>
      <c r="H237" s="37">
        <f t="shared" si="19"/>
        <v>0</v>
      </c>
      <c r="I237" s="37">
        <f t="shared" si="19"/>
        <v>0</v>
      </c>
      <c r="J237" s="37">
        <f t="shared" si="19"/>
        <v>0</v>
      </c>
      <c r="K237" s="28">
        <f t="shared" ref="K237:K243" si="20">I237/G237*100</f>
        <v>0</v>
      </c>
      <c r="L237" s="28">
        <v>0</v>
      </c>
    </row>
    <row r="238" spans="1:12" ht="24.2" customHeight="1">
      <c r="A238" s="9" t="s">
        <v>13</v>
      </c>
      <c r="B238" s="8" t="s">
        <v>34</v>
      </c>
      <c r="C238" s="8" t="s">
        <v>212</v>
      </c>
      <c r="D238" s="8" t="s">
        <v>97</v>
      </c>
      <c r="E238" s="8" t="s">
        <v>12</v>
      </c>
      <c r="F238" s="7"/>
      <c r="G238" s="34">
        <f>G239</f>
        <v>30</v>
      </c>
      <c r="H238" s="34">
        <f t="shared" si="19"/>
        <v>0</v>
      </c>
      <c r="I238" s="34">
        <f t="shared" si="19"/>
        <v>0</v>
      </c>
      <c r="J238" s="34">
        <f t="shared" si="19"/>
        <v>0</v>
      </c>
      <c r="K238" s="28">
        <f t="shared" si="20"/>
        <v>0</v>
      </c>
      <c r="L238" s="28">
        <v>0</v>
      </c>
    </row>
    <row r="239" spans="1:12" ht="35.65" customHeight="1">
      <c r="A239" s="9" t="s">
        <v>11</v>
      </c>
      <c r="B239" s="8" t="s">
        <v>34</v>
      </c>
      <c r="C239" s="8" t="s">
        <v>212</v>
      </c>
      <c r="D239" s="8" t="s">
        <v>97</v>
      </c>
      <c r="E239" s="8" t="s">
        <v>2</v>
      </c>
      <c r="F239" s="7"/>
      <c r="G239" s="34">
        <v>30</v>
      </c>
      <c r="H239" s="34">
        <v>0</v>
      </c>
      <c r="I239" s="35">
        <v>0</v>
      </c>
      <c r="J239" s="34">
        <v>0</v>
      </c>
      <c r="K239" s="28">
        <f t="shared" si="20"/>
        <v>0</v>
      </c>
      <c r="L239" s="28">
        <v>0</v>
      </c>
    </row>
    <row r="240" spans="1:12" ht="25.35" customHeight="1">
      <c r="A240" s="5" t="s">
        <v>6</v>
      </c>
      <c r="B240" s="4" t="s">
        <v>34</v>
      </c>
      <c r="C240" s="4" t="s">
        <v>212</v>
      </c>
      <c r="D240" s="3" t="s">
        <v>97</v>
      </c>
      <c r="E240" s="3" t="s">
        <v>2</v>
      </c>
      <c r="F240" s="3" t="s">
        <v>1</v>
      </c>
      <c r="G240" s="2">
        <v>20</v>
      </c>
      <c r="H240" s="2">
        <v>0</v>
      </c>
      <c r="I240" s="23">
        <v>0</v>
      </c>
      <c r="J240" s="2">
        <v>0</v>
      </c>
      <c r="K240" s="28">
        <f t="shared" si="20"/>
        <v>0</v>
      </c>
      <c r="L240" s="28">
        <v>0</v>
      </c>
    </row>
    <row r="241" spans="1:12" ht="25.35" customHeight="1">
      <c r="A241" s="5" t="s">
        <v>66</v>
      </c>
      <c r="B241" s="4" t="s">
        <v>34</v>
      </c>
      <c r="C241" s="4" t="s">
        <v>212</v>
      </c>
      <c r="D241" s="3" t="s">
        <v>97</v>
      </c>
      <c r="E241" s="3" t="s">
        <v>2</v>
      </c>
      <c r="F241" s="3" t="s">
        <v>63</v>
      </c>
      <c r="G241" s="2">
        <v>10</v>
      </c>
      <c r="H241" s="2">
        <v>0</v>
      </c>
      <c r="I241" s="23">
        <v>0</v>
      </c>
      <c r="J241" s="2">
        <v>0</v>
      </c>
      <c r="K241" s="28">
        <f t="shared" si="20"/>
        <v>0</v>
      </c>
      <c r="L241" s="28">
        <v>0</v>
      </c>
    </row>
    <row r="242" spans="1:12" ht="26.25" customHeight="1">
      <c r="A242" s="16" t="s">
        <v>211</v>
      </c>
      <c r="B242" s="15" t="s">
        <v>20</v>
      </c>
      <c r="C242" s="7"/>
      <c r="D242" s="7"/>
      <c r="E242" s="7"/>
      <c r="F242" s="7"/>
      <c r="G242" s="32">
        <f>G243+G254+G281</f>
        <v>9616.9</v>
      </c>
      <c r="H242" s="32">
        <f>H243+H254+H281</f>
        <v>0</v>
      </c>
      <c r="I242" s="32">
        <f>I243+I254+I281</f>
        <v>400.4</v>
      </c>
      <c r="J242" s="32">
        <f>J243+J254+J281</f>
        <v>0</v>
      </c>
      <c r="K242" s="27">
        <f t="shared" si="20"/>
        <v>4.1635038317961088</v>
      </c>
      <c r="L242" s="27">
        <v>0</v>
      </c>
    </row>
    <row r="243" spans="1:12" ht="24.2" customHeight="1">
      <c r="A243" s="14" t="s">
        <v>210</v>
      </c>
      <c r="B243" s="13" t="s">
        <v>20</v>
      </c>
      <c r="C243" s="13" t="s">
        <v>55</v>
      </c>
      <c r="D243" s="7"/>
      <c r="E243" s="7"/>
      <c r="F243" s="7"/>
      <c r="G243" s="33">
        <f>G244+G249</f>
        <v>1674.5</v>
      </c>
      <c r="H243" s="33">
        <f>H244+H249</f>
        <v>0</v>
      </c>
      <c r="I243" s="33">
        <f>I244+I249</f>
        <v>25</v>
      </c>
      <c r="J243" s="33">
        <f>J244+J249</f>
        <v>0</v>
      </c>
      <c r="K243" s="27">
        <f t="shared" si="20"/>
        <v>1.4929829799940282</v>
      </c>
      <c r="L243" s="27">
        <v>0</v>
      </c>
    </row>
    <row r="244" spans="1:12" ht="46.7" customHeight="1">
      <c r="A244" s="9" t="s">
        <v>203</v>
      </c>
      <c r="B244" s="8" t="s">
        <v>20</v>
      </c>
      <c r="C244" s="8" t="s">
        <v>55</v>
      </c>
      <c r="D244" s="8" t="s">
        <v>202</v>
      </c>
      <c r="E244" s="7"/>
      <c r="F244" s="7"/>
      <c r="G244" s="34">
        <f>G245</f>
        <v>25.4</v>
      </c>
      <c r="H244" s="34">
        <f t="shared" ref="H244:J246" si="21">H245</f>
        <v>0</v>
      </c>
      <c r="I244" s="34">
        <f t="shared" si="21"/>
        <v>25</v>
      </c>
      <c r="J244" s="34">
        <f t="shared" si="21"/>
        <v>0</v>
      </c>
      <c r="K244" s="28">
        <f>I244/G244*100</f>
        <v>98.425196850393704</v>
      </c>
      <c r="L244" s="28">
        <v>0</v>
      </c>
    </row>
    <row r="245" spans="1:12" ht="46.7" customHeight="1">
      <c r="A245" s="11" t="s">
        <v>203</v>
      </c>
      <c r="B245" s="4" t="s">
        <v>20</v>
      </c>
      <c r="C245" s="4" t="s">
        <v>55</v>
      </c>
      <c r="D245" s="4" t="s">
        <v>209</v>
      </c>
      <c r="E245" s="7"/>
      <c r="F245" s="7"/>
      <c r="G245" s="37">
        <f>G246</f>
        <v>25.4</v>
      </c>
      <c r="H245" s="37">
        <f t="shared" si="21"/>
        <v>0</v>
      </c>
      <c r="I245" s="37">
        <f t="shared" si="21"/>
        <v>25</v>
      </c>
      <c r="J245" s="37">
        <f t="shared" si="21"/>
        <v>0</v>
      </c>
      <c r="K245" s="28">
        <f t="shared" ref="K245:K254" si="22">I245/G245*100</f>
        <v>98.425196850393704</v>
      </c>
      <c r="L245" s="28">
        <v>0</v>
      </c>
    </row>
    <row r="246" spans="1:12" ht="24.2" customHeight="1">
      <c r="A246" s="9" t="s">
        <v>13</v>
      </c>
      <c r="B246" s="8" t="s">
        <v>20</v>
      </c>
      <c r="C246" s="8" t="s">
        <v>55</v>
      </c>
      <c r="D246" s="8" t="s">
        <v>209</v>
      </c>
      <c r="E246" s="8" t="s">
        <v>12</v>
      </c>
      <c r="F246" s="7"/>
      <c r="G246" s="34">
        <f>G247</f>
        <v>25.4</v>
      </c>
      <c r="H246" s="34">
        <f t="shared" si="21"/>
        <v>0</v>
      </c>
      <c r="I246" s="34">
        <f t="shared" si="21"/>
        <v>25</v>
      </c>
      <c r="J246" s="34">
        <f t="shared" si="21"/>
        <v>0</v>
      </c>
      <c r="K246" s="28">
        <f t="shared" si="22"/>
        <v>98.425196850393704</v>
      </c>
      <c r="L246" s="28">
        <v>0</v>
      </c>
    </row>
    <row r="247" spans="1:12" ht="35.65" customHeight="1">
      <c r="A247" s="9" t="s">
        <v>11</v>
      </c>
      <c r="B247" s="8" t="s">
        <v>20</v>
      </c>
      <c r="C247" s="8" t="s">
        <v>55</v>
      </c>
      <c r="D247" s="8" t="s">
        <v>209</v>
      </c>
      <c r="E247" s="8" t="s">
        <v>2</v>
      </c>
      <c r="F247" s="7"/>
      <c r="G247" s="34">
        <v>25.4</v>
      </c>
      <c r="H247" s="34">
        <v>0</v>
      </c>
      <c r="I247" s="35">
        <v>25</v>
      </c>
      <c r="J247" s="34">
        <v>0</v>
      </c>
      <c r="K247" s="28">
        <f t="shared" si="22"/>
        <v>98.425196850393704</v>
      </c>
      <c r="L247" s="28">
        <v>0</v>
      </c>
    </row>
    <row r="248" spans="1:12" ht="25.35" customHeight="1">
      <c r="A248" s="5" t="s">
        <v>8</v>
      </c>
      <c r="B248" s="4" t="s">
        <v>20</v>
      </c>
      <c r="C248" s="4" t="s">
        <v>55</v>
      </c>
      <c r="D248" s="3" t="s">
        <v>209</v>
      </c>
      <c r="E248" s="3" t="s">
        <v>2</v>
      </c>
      <c r="F248" s="3" t="s">
        <v>7</v>
      </c>
      <c r="G248" s="2">
        <v>25.4</v>
      </c>
      <c r="H248" s="2">
        <v>0</v>
      </c>
      <c r="I248" s="23">
        <v>25</v>
      </c>
      <c r="J248" s="2">
        <v>0</v>
      </c>
      <c r="K248" s="28">
        <f t="shared" si="22"/>
        <v>98.425196850393704</v>
      </c>
      <c r="L248" s="28">
        <v>0</v>
      </c>
    </row>
    <row r="249" spans="1:12" ht="35.65" customHeight="1">
      <c r="A249" s="9" t="s">
        <v>165</v>
      </c>
      <c r="B249" s="8" t="s">
        <v>20</v>
      </c>
      <c r="C249" s="8" t="s">
        <v>55</v>
      </c>
      <c r="D249" s="8" t="s">
        <v>163</v>
      </c>
      <c r="E249" s="7"/>
      <c r="F249" s="7"/>
      <c r="G249" s="34">
        <f>G250</f>
        <v>1649.1</v>
      </c>
      <c r="H249" s="34">
        <f t="shared" ref="H249:J251" si="23">H250</f>
        <v>0</v>
      </c>
      <c r="I249" s="34">
        <f t="shared" si="23"/>
        <v>0</v>
      </c>
      <c r="J249" s="34">
        <f t="shared" si="23"/>
        <v>0</v>
      </c>
      <c r="K249" s="28">
        <f t="shared" si="22"/>
        <v>0</v>
      </c>
      <c r="L249" s="28">
        <v>0</v>
      </c>
    </row>
    <row r="250" spans="1:12" ht="69.2" customHeight="1">
      <c r="A250" s="11" t="s">
        <v>208</v>
      </c>
      <c r="B250" s="4" t="s">
        <v>20</v>
      </c>
      <c r="C250" s="4" t="s">
        <v>55</v>
      </c>
      <c r="D250" s="4" t="s">
        <v>207</v>
      </c>
      <c r="E250" s="7"/>
      <c r="F250" s="7"/>
      <c r="G250" s="37">
        <f>G251</f>
        <v>1649.1</v>
      </c>
      <c r="H250" s="37">
        <f t="shared" si="23"/>
        <v>0</v>
      </c>
      <c r="I250" s="37">
        <f t="shared" si="23"/>
        <v>0</v>
      </c>
      <c r="J250" s="37">
        <f t="shared" si="23"/>
        <v>0</v>
      </c>
      <c r="K250" s="28">
        <f t="shared" si="22"/>
        <v>0</v>
      </c>
      <c r="L250" s="28">
        <v>0</v>
      </c>
    </row>
    <row r="251" spans="1:12" ht="24.2" customHeight="1">
      <c r="A251" s="9" t="s">
        <v>13</v>
      </c>
      <c r="B251" s="8" t="s">
        <v>20</v>
      </c>
      <c r="C251" s="8" t="s">
        <v>55</v>
      </c>
      <c r="D251" s="8" t="s">
        <v>207</v>
      </c>
      <c r="E251" s="8" t="s">
        <v>12</v>
      </c>
      <c r="F251" s="7"/>
      <c r="G251" s="34">
        <f>G252</f>
        <v>1649.1</v>
      </c>
      <c r="H251" s="34">
        <f t="shared" si="23"/>
        <v>0</v>
      </c>
      <c r="I251" s="34">
        <f t="shared" si="23"/>
        <v>0</v>
      </c>
      <c r="J251" s="34">
        <f t="shared" si="23"/>
        <v>0</v>
      </c>
      <c r="K251" s="28">
        <f t="shared" si="22"/>
        <v>0</v>
      </c>
      <c r="L251" s="28">
        <v>0</v>
      </c>
    </row>
    <row r="252" spans="1:12" ht="35.65" customHeight="1">
      <c r="A252" s="9" t="s">
        <v>11</v>
      </c>
      <c r="B252" s="8" t="s">
        <v>20</v>
      </c>
      <c r="C252" s="8" t="s">
        <v>55</v>
      </c>
      <c r="D252" s="8" t="s">
        <v>207</v>
      </c>
      <c r="E252" s="8" t="s">
        <v>2</v>
      </c>
      <c r="F252" s="7"/>
      <c r="G252" s="34">
        <v>1649.1</v>
      </c>
      <c r="H252" s="34">
        <v>0</v>
      </c>
      <c r="I252" s="35">
        <v>0</v>
      </c>
      <c r="J252" s="34">
        <v>0</v>
      </c>
      <c r="K252" s="28">
        <f t="shared" si="22"/>
        <v>0</v>
      </c>
      <c r="L252" s="28">
        <v>0</v>
      </c>
    </row>
    <row r="253" spans="1:12" ht="25.35" customHeight="1">
      <c r="A253" s="5" t="s">
        <v>8</v>
      </c>
      <c r="B253" s="4" t="s">
        <v>20</v>
      </c>
      <c r="C253" s="4" t="s">
        <v>55</v>
      </c>
      <c r="D253" s="3" t="s">
        <v>207</v>
      </c>
      <c r="E253" s="3" t="s">
        <v>2</v>
      </c>
      <c r="F253" s="3" t="s">
        <v>7</v>
      </c>
      <c r="G253" s="2">
        <v>1649.1</v>
      </c>
      <c r="H253" s="2">
        <v>0</v>
      </c>
      <c r="I253" s="23">
        <v>0</v>
      </c>
      <c r="J253" s="2">
        <v>0</v>
      </c>
      <c r="K253" s="28">
        <f t="shared" si="22"/>
        <v>0</v>
      </c>
      <c r="L253" s="28">
        <v>0</v>
      </c>
    </row>
    <row r="254" spans="1:12" ht="24.2" customHeight="1">
      <c r="A254" s="14" t="s">
        <v>206</v>
      </c>
      <c r="B254" s="13" t="s">
        <v>20</v>
      </c>
      <c r="C254" s="13" t="s">
        <v>21</v>
      </c>
      <c r="D254" s="7"/>
      <c r="E254" s="7"/>
      <c r="F254" s="7"/>
      <c r="G254" s="33">
        <f>G255+G268</f>
        <v>7608.9</v>
      </c>
      <c r="H254" s="33">
        <f>H255+H268</f>
        <v>0</v>
      </c>
      <c r="I254" s="33">
        <f>I255+I268</f>
        <v>375.4</v>
      </c>
      <c r="J254" s="33">
        <f>J255+J268</f>
        <v>0</v>
      </c>
      <c r="K254" s="27">
        <f t="shared" si="22"/>
        <v>4.9336960664485012</v>
      </c>
      <c r="L254" s="27">
        <v>0</v>
      </c>
    </row>
    <row r="255" spans="1:12" ht="46.7" customHeight="1">
      <c r="A255" s="9" t="s">
        <v>52</v>
      </c>
      <c r="B255" s="8" t="s">
        <v>20</v>
      </c>
      <c r="C255" s="8" t="s">
        <v>21</v>
      </c>
      <c r="D255" s="8" t="s">
        <v>51</v>
      </c>
      <c r="E255" s="7"/>
      <c r="F255" s="7"/>
      <c r="G255" s="34">
        <f>G256+G262</f>
        <v>449.4</v>
      </c>
      <c r="H255" s="34">
        <f>H256+H262</f>
        <v>0</v>
      </c>
      <c r="I255" s="34">
        <f>I256+I262</f>
        <v>375.4</v>
      </c>
      <c r="J255" s="34">
        <f>J256+J262</f>
        <v>0</v>
      </c>
      <c r="K255" s="28">
        <f>I255/G255*100</f>
        <v>83.533600356030263</v>
      </c>
      <c r="L255" s="28">
        <v>0</v>
      </c>
    </row>
    <row r="256" spans="1:12" ht="80.650000000000006" customHeight="1">
      <c r="A256" s="9" t="s">
        <v>205</v>
      </c>
      <c r="B256" s="8" t="s">
        <v>20</v>
      </c>
      <c r="C256" s="8" t="s">
        <v>21</v>
      </c>
      <c r="D256" s="8" t="s">
        <v>204</v>
      </c>
      <c r="E256" s="7"/>
      <c r="F256" s="7"/>
      <c r="G256" s="34">
        <f t="shared" ref="G256:H258" si="24">G257</f>
        <v>292.89999999999998</v>
      </c>
      <c r="H256" s="34">
        <f t="shared" si="24"/>
        <v>0</v>
      </c>
      <c r="I256" s="34">
        <f t="shared" ref="I256:J258" si="25">I257</f>
        <v>292.89999999999998</v>
      </c>
      <c r="J256" s="34">
        <f t="shared" si="25"/>
        <v>0</v>
      </c>
      <c r="K256" s="28">
        <f t="shared" ref="K256:K281" si="26">I256/G256*100</f>
        <v>100</v>
      </c>
      <c r="L256" s="28">
        <v>0</v>
      </c>
    </row>
    <row r="257" spans="1:12" ht="80.650000000000006" customHeight="1">
      <c r="A257" s="11" t="s">
        <v>205</v>
      </c>
      <c r="B257" s="4" t="s">
        <v>20</v>
      </c>
      <c r="C257" s="4" t="s">
        <v>21</v>
      </c>
      <c r="D257" s="4" t="s">
        <v>204</v>
      </c>
      <c r="E257" s="7"/>
      <c r="F257" s="7"/>
      <c r="G257" s="37">
        <f t="shared" si="24"/>
        <v>292.89999999999998</v>
      </c>
      <c r="H257" s="37">
        <f t="shared" si="24"/>
        <v>0</v>
      </c>
      <c r="I257" s="37">
        <f t="shared" si="25"/>
        <v>292.89999999999998</v>
      </c>
      <c r="J257" s="37">
        <f t="shared" si="25"/>
        <v>0</v>
      </c>
      <c r="K257" s="28">
        <f t="shared" si="26"/>
        <v>100</v>
      </c>
      <c r="L257" s="28">
        <v>0</v>
      </c>
    </row>
    <row r="258" spans="1:12" ht="24.2" customHeight="1">
      <c r="A258" s="9" t="s">
        <v>13</v>
      </c>
      <c r="B258" s="8" t="s">
        <v>20</v>
      </c>
      <c r="C258" s="8" t="s">
        <v>21</v>
      </c>
      <c r="D258" s="8" t="s">
        <v>204</v>
      </c>
      <c r="E258" s="8" t="s">
        <v>12</v>
      </c>
      <c r="F258" s="7"/>
      <c r="G258" s="34">
        <f t="shared" si="24"/>
        <v>292.89999999999998</v>
      </c>
      <c r="H258" s="34">
        <f t="shared" si="24"/>
        <v>0</v>
      </c>
      <c r="I258" s="34">
        <f t="shared" si="25"/>
        <v>292.89999999999998</v>
      </c>
      <c r="J258" s="34">
        <f t="shared" si="25"/>
        <v>0</v>
      </c>
      <c r="K258" s="28">
        <f t="shared" si="26"/>
        <v>100</v>
      </c>
      <c r="L258" s="28">
        <v>0</v>
      </c>
    </row>
    <row r="259" spans="1:12" ht="35.65" customHeight="1">
      <c r="A259" s="9" t="s">
        <v>11</v>
      </c>
      <c r="B259" s="8" t="s">
        <v>20</v>
      </c>
      <c r="C259" s="8" t="s">
        <v>21</v>
      </c>
      <c r="D259" s="8" t="s">
        <v>204</v>
      </c>
      <c r="E259" s="8" t="s">
        <v>2</v>
      </c>
      <c r="F259" s="7"/>
      <c r="G259" s="34">
        <v>292.89999999999998</v>
      </c>
      <c r="H259" s="34">
        <v>0</v>
      </c>
      <c r="I259" s="35">
        <v>292.89999999999998</v>
      </c>
      <c r="J259" s="34">
        <v>0</v>
      </c>
      <c r="K259" s="28">
        <f t="shared" si="26"/>
        <v>100</v>
      </c>
      <c r="L259" s="28">
        <v>0</v>
      </c>
    </row>
    <row r="260" spans="1:12" ht="25.35" customHeight="1">
      <c r="A260" s="5" t="s">
        <v>6</v>
      </c>
      <c r="B260" s="4" t="s">
        <v>20</v>
      </c>
      <c r="C260" s="4" t="s">
        <v>21</v>
      </c>
      <c r="D260" s="3" t="s">
        <v>204</v>
      </c>
      <c r="E260" s="3" t="s">
        <v>2</v>
      </c>
      <c r="F260" s="3" t="s">
        <v>1</v>
      </c>
      <c r="G260" s="2">
        <v>32.9</v>
      </c>
      <c r="H260" s="2">
        <v>0</v>
      </c>
      <c r="I260" s="23">
        <v>32.9</v>
      </c>
      <c r="J260" s="2">
        <v>0</v>
      </c>
      <c r="K260" s="28">
        <f t="shared" si="26"/>
        <v>100</v>
      </c>
      <c r="L260" s="28">
        <v>0</v>
      </c>
    </row>
    <row r="261" spans="1:12" ht="25.35" customHeight="1">
      <c r="A261" s="5" t="s">
        <v>85</v>
      </c>
      <c r="B261" s="4" t="s">
        <v>20</v>
      </c>
      <c r="C261" s="4" t="s">
        <v>21</v>
      </c>
      <c r="D261" s="3" t="s">
        <v>204</v>
      </c>
      <c r="E261" s="3" t="s">
        <v>2</v>
      </c>
      <c r="F261" s="3" t="s">
        <v>18</v>
      </c>
      <c r="G261" s="2">
        <v>260</v>
      </c>
      <c r="H261" s="2">
        <v>0</v>
      </c>
      <c r="I261" s="23">
        <v>260</v>
      </c>
      <c r="J261" s="2">
        <v>0</v>
      </c>
      <c r="K261" s="28">
        <f t="shared" si="26"/>
        <v>100</v>
      </c>
      <c r="L261" s="28">
        <v>0</v>
      </c>
    </row>
    <row r="262" spans="1:12" ht="80.650000000000006" customHeight="1">
      <c r="A262" s="9" t="s">
        <v>145</v>
      </c>
      <c r="B262" s="8" t="s">
        <v>20</v>
      </c>
      <c r="C262" s="8" t="s">
        <v>21</v>
      </c>
      <c r="D262" s="8" t="s">
        <v>144</v>
      </c>
      <c r="E262" s="7"/>
      <c r="F262" s="7"/>
      <c r="G262" s="34">
        <f>G263</f>
        <v>156.5</v>
      </c>
      <c r="H262" s="34">
        <f t="shared" ref="H262:J264" si="27">H263</f>
        <v>0</v>
      </c>
      <c r="I262" s="34">
        <f t="shared" si="27"/>
        <v>82.5</v>
      </c>
      <c r="J262" s="34">
        <f t="shared" si="27"/>
        <v>0</v>
      </c>
      <c r="K262" s="28">
        <f t="shared" si="26"/>
        <v>52.715654952076676</v>
      </c>
      <c r="L262" s="28">
        <v>0</v>
      </c>
    </row>
    <row r="263" spans="1:12" ht="80.650000000000006" customHeight="1">
      <c r="A263" s="11" t="s">
        <v>145</v>
      </c>
      <c r="B263" s="4" t="s">
        <v>20</v>
      </c>
      <c r="C263" s="4" t="s">
        <v>21</v>
      </c>
      <c r="D263" s="4" t="s">
        <v>144</v>
      </c>
      <c r="E263" s="7"/>
      <c r="F263" s="7"/>
      <c r="G263" s="37">
        <f>G264</f>
        <v>156.5</v>
      </c>
      <c r="H263" s="37">
        <f t="shared" si="27"/>
        <v>0</v>
      </c>
      <c r="I263" s="37">
        <f t="shared" si="27"/>
        <v>82.5</v>
      </c>
      <c r="J263" s="37">
        <f t="shared" si="27"/>
        <v>0</v>
      </c>
      <c r="K263" s="28">
        <f t="shared" si="26"/>
        <v>52.715654952076676</v>
      </c>
      <c r="L263" s="28">
        <v>0</v>
      </c>
    </row>
    <row r="264" spans="1:12" ht="24.2" customHeight="1">
      <c r="A264" s="9" t="s">
        <v>13</v>
      </c>
      <c r="B264" s="8" t="s">
        <v>20</v>
      </c>
      <c r="C264" s="8" t="s">
        <v>21</v>
      </c>
      <c r="D264" s="8" t="s">
        <v>144</v>
      </c>
      <c r="E264" s="8" t="s">
        <v>12</v>
      </c>
      <c r="F264" s="7"/>
      <c r="G264" s="34">
        <f>G265</f>
        <v>156.5</v>
      </c>
      <c r="H264" s="34">
        <f t="shared" si="27"/>
        <v>0</v>
      </c>
      <c r="I264" s="34">
        <f t="shared" si="27"/>
        <v>82.5</v>
      </c>
      <c r="J264" s="34">
        <f t="shared" si="27"/>
        <v>0</v>
      </c>
      <c r="K264" s="28">
        <f t="shared" si="26"/>
        <v>52.715654952076676</v>
      </c>
      <c r="L264" s="28">
        <v>0</v>
      </c>
    </row>
    <row r="265" spans="1:12" ht="35.65" customHeight="1">
      <c r="A265" s="9" t="s">
        <v>11</v>
      </c>
      <c r="B265" s="8" t="s">
        <v>20</v>
      </c>
      <c r="C265" s="8" t="s">
        <v>21</v>
      </c>
      <c r="D265" s="8" t="s">
        <v>144</v>
      </c>
      <c r="E265" s="8" t="s">
        <v>2</v>
      </c>
      <c r="F265" s="7"/>
      <c r="G265" s="34">
        <v>156.5</v>
      </c>
      <c r="H265" s="34">
        <v>0</v>
      </c>
      <c r="I265" s="35">
        <v>82.5</v>
      </c>
      <c r="J265" s="34">
        <v>0</v>
      </c>
      <c r="K265" s="28">
        <f t="shared" si="26"/>
        <v>52.715654952076676</v>
      </c>
      <c r="L265" s="28">
        <v>0</v>
      </c>
    </row>
    <row r="266" spans="1:12" ht="25.35" customHeight="1">
      <c r="A266" s="5" t="s">
        <v>6</v>
      </c>
      <c r="B266" s="4" t="s">
        <v>20</v>
      </c>
      <c r="C266" s="4" t="s">
        <v>21</v>
      </c>
      <c r="D266" s="3" t="s">
        <v>144</v>
      </c>
      <c r="E266" s="3" t="s">
        <v>2</v>
      </c>
      <c r="F266" s="3" t="s">
        <v>1</v>
      </c>
      <c r="G266" s="2">
        <v>74</v>
      </c>
      <c r="H266" s="2">
        <v>0</v>
      </c>
      <c r="I266" s="23">
        <v>0</v>
      </c>
      <c r="J266" s="2">
        <v>0</v>
      </c>
      <c r="K266" s="28">
        <f t="shared" si="26"/>
        <v>0</v>
      </c>
      <c r="L266" s="28">
        <v>0</v>
      </c>
    </row>
    <row r="267" spans="1:12" ht="25.35" customHeight="1">
      <c r="A267" s="5" t="s">
        <v>85</v>
      </c>
      <c r="B267" s="4" t="s">
        <v>20</v>
      </c>
      <c r="C267" s="4" t="s">
        <v>21</v>
      </c>
      <c r="D267" s="3" t="s">
        <v>144</v>
      </c>
      <c r="E267" s="3" t="s">
        <v>2</v>
      </c>
      <c r="F267" s="3" t="s">
        <v>18</v>
      </c>
      <c r="G267" s="2">
        <v>82.5</v>
      </c>
      <c r="H267" s="2">
        <v>0</v>
      </c>
      <c r="I267" s="23">
        <v>82.5</v>
      </c>
      <c r="J267" s="2">
        <v>0</v>
      </c>
      <c r="K267" s="28">
        <f t="shared" si="26"/>
        <v>100</v>
      </c>
      <c r="L267" s="28">
        <v>0</v>
      </c>
    </row>
    <row r="268" spans="1:12" ht="46.7" customHeight="1">
      <c r="A268" s="9" t="s">
        <v>203</v>
      </c>
      <c r="B268" s="8" t="s">
        <v>20</v>
      </c>
      <c r="C268" s="8" t="s">
        <v>21</v>
      </c>
      <c r="D268" s="8" t="s">
        <v>202</v>
      </c>
      <c r="E268" s="7"/>
      <c r="F268" s="7"/>
      <c r="G268" s="34">
        <f>G269+G273+G277</f>
        <v>7159.5</v>
      </c>
      <c r="H268" s="34">
        <f>H269+H273+H277</f>
        <v>0</v>
      </c>
      <c r="I268" s="34">
        <f>I269+I273+I277</f>
        <v>0</v>
      </c>
      <c r="J268" s="34">
        <f>J269+J273+J277</f>
        <v>0</v>
      </c>
      <c r="K268" s="28">
        <f t="shared" si="26"/>
        <v>0</v>
      </c>
      <c r="L268" s="28">
        <v>0</v>
      </c>
    </row>
    <row r="269" spans="1:12" ht="58.15" customHeight="1">
      <c r="A269" s="11" t="s">
        <v>201</v>
      </c>
      <c r="B269" s="4" t="s">
        <v>20</v>
      </c>
      <c r="C269" s="4" t="s">
        <v>21</v>
      </c>
      <c r="D269" s="4" t="s">
        <v>200</v>
      </c>
      <c r="E269" s="7"/>
      <c r="F269" s="7"/>
      <c r="G269" s="37">
        <f>G270</f>
        <v>624</v>
      </c>
      <c r="H269" s="37">
        <f t="shared" ref="H269:J270" si="28">H270</f>
        <v>0</v>
      </c>
      <c r="I269" s="37">
        <f t="shared" si="28"/>
        <v>0</v>
      </c>
      <c r="J269" s="37">
        <f t="shared" si="28"/>
        <v>0</v>
      </c>
      <c r="K269" s="28">
        <f t="shared" si="26"/>
        <v>0</v>
      </c>
      <c r="L269" s="28">
        <v>0</v>
      </c>
    </row>
    <row r="270" spans="1:12" ht="24.2" customHeight="1">
      <c r="A270" s="9" t="s">
        <v>13</v>
      </c>
      <c r="B270" s="8" t="s">
        <v>20</v>
      </c>
      <c r="C270" s="8" t="s">
        <v>21</v>
      </c>
      <c r="D270" s="8" t="s">
        <v>200</v>
      </c>
      <c r="E270" s="8" t="s">
        <v>12</v>
      </c>
      <c r="F270" s="7"/>
      <c r="G270" s="34">
        <f>G271</f>
        <v>624</v>
      </c>
      <c r="H270" s="34">
        <f t="shared" si="28"/>
        <v>0</v>
      </c>
      <c r="I270" s="34">
        <f t="shared" si="28"/>
        <v>0</v>
      </c>
      <c r="J270" s="34">
        <f t="shared" si="28"/>
        <v>0</v>
      </c>
      <c r="K270" s="28">
        <f t="shared" si="26"/>
        <v>0</v>
      </c>
      <c r="L270" s="28">
        <v>0</v>
      </c>
    </row>
    <row r="271" spans="1:12" ht="35.65" customHeight="1">
      <c r="A271" s="9" t="s">
        <v>11</v>
      </c>
      <c r="B271" s="8" t="s">
        <v>20</v>
      </c>
      <c r="C271" s="8" t="s">
        <v>21</v>
      </c>
      <c r="D271" s="8" t="s">
        <v>200</v>
      </c>
      <c r="E271" s="8" t="s">
        <v>2</v>
      </c>
      <c r="F271" s="7"/>
      <c r="G271" s="34">
        <v>624</v>
      </c>
      <c r="H271" s="34">
        <v>0</v>
      </c>
      <c r="I271" s="35">
        <v>0</v>
      </c>
      <c r="J271" s="34">
        <v>0</v>
      </c>
      <c r="K271" s="28">
        <f t="shared" si="26"/>
        <v>0</v>
      </c>
      <c r="L271" s="28">
        <v>0</v>
      </c>
    </row>
    <row r="272" spans="1:12" ht="25.35" customHeight="1">
      <c r="A272" s="5" t="s">
        <v>6</v>
      </c>
      <c r="B272" s="4" t="s">
        <v>20</v>
      </c>
      <c r="C272" s="4" t="s">
        <v>21</v>
      </c>
      <c r="D272" s="3" t="s">
        <v>200</v>
      </c>
      <c r="E272" s="3" t="s">
        <v>2</v>
      </c>
      <c r="F272" s="3" t="s">
        <v>199</v>
      </c>
      <c r="G272" s="2">
        <v>624</v>
      </c>
      <c r="H272" s="2">
        <v>0</v>
      </c>
      <c r="I272" s="23">
        <v>0</v>
      </c>
      <c r="J272" s="2">
        <v>0</v>
      </c>
      <c r="K272" s="28">
        <f t="shared" si="26"/>
        <v>0</v>
      </c>
      <c r="L272" s="28">
        <v>0</v>
      </c>
    </row>
    <row r="273" spans="1:12" ht="35.65" customHeight="1">
      <c r="A273" s="11" t="s">
        <v>198</v>
      </c>
      <c r="B273" s="4" t="s">
        <v>20</v>
      </c>
      <c r="C273" s="4" t="s">
        <v>21</v>
      </c>
      <c r="D273" s="4" t="s">
        <v>197</v>
      </c>
      <c r="E273" s="7"/>
      <c r="F273" s="7"/>
      <c r="G273" s="37">
        <f>G274</f>
        <v>6518</v>
      </c>
      <c r="H273" s="37">
        <f t="shared" ref="H273:J274" si="29">H274</f>
        <v>0</v>
      </c>
      <c r="I273" s="37">
        <f t="shared" si="29"/>
        <v>0</v>
      </c>
      <c r="J273" s="37">
        <f t="shared" si="29"/>
        <v>0</v>
      </c>
      <c r="K273" s="28">
        <f t="shared" si="26"/>
        <v>0</v>
      </c>
      <c r="L273" s="28">
        <v>0</v>
      </c>
    </row>
    <row r="274" spans="1:12" ht="24.2" customHeight="1">
      <c r="A274" s="9" t="s">
        <v>13</v>
      </c>
      <c r="B274" s="8" t="s">
        <v>20</v>
      </c>
      <c r="C274" s="8" t="s">
        <v>21</v>
      </c>
      <c r="D274" s="8" t="s">
        <v>197</v>
      </c>
      <c r="E274" s="8" t="s">
        <v>12</v>
      </c>
      <c r="F274" s="7"/>
      <c r="G274" s="34">
        <f>G275</f>
        <v>6518</v>
      </c>
      <c r="H274" s="34">
        <f t="shared" si="29"/>
        <v>0</v>
      </c>
      <c r="I274" s="34">
        <f t="shared" si="29"/>
        <v>0</v>
      </c>
      <c r="J274" s="34">
        <f t="shared" si="29"/>
        <v>0</v>
      </c>
      <c r="K274" s="28">
        <f t="shared" si="26"/>
        <v>0</v>
      </c>
      <c r="L274" s="28">
        <v>0</v>
      </c>
    </row>
    <row r="275" spans="1:12" ht="35.65" customHeight="1">
      <c r="A275" s="9" t="s">
        <v>11</v>
      </c>
      <c r="B275" s="8" t="s">
        <v>20</v>
      </c>
      <c r="C275" s="8" t="s">
        <v>21</v>
      </c>
      <c r="D275" s="8" t="s">
        <v>197</v>
      </c>
      <c r="E275" s="8" t="s">
        <v>2</v>
      </c>
      <c r="F275" s="7"/>
      <c r="G275" s="34">
        <v>6518</v>
      </c>
      <c r="H275" s="34">
        <v>0</v>
      </c>
      <c r="I275" s="35">
        <v>0</v>
      </c>
      <c r="J275" s="34">
        <v>0</v>
      </c>
      <c r="K275" s="28">
        <f t="shared" si="26"/>
        <v>0</v>
      </c>
      <c r="L275" s="28">
        <v>0</v>
      </c>
    </row>
    <row r="276" spans="1:12" ht="25.35" customHeight="1">
      <c r="A276" s="5" t="s">
        <v>85</v>
      </c>
      <c r="B276" s="4" t="s">
        <v>20</v>
      </c>
      <c r="C276" s="4" t="s">
        <v>21</v>
      </c>
      <c r="D276" s="3" t="s">
        <v>197</v>
      </c>
      <c r="E276" s="3" t="s">
        <v>2</v>
      </c>
      <c r="F276" s="3" t="s">
        <v>108</v>
      </c>
      <c r="G276" s="2">
        <v>6518</v>
      </c>
      <c r="H276" s="2">
        <v>0</v>
      </c>
      <c r="I276" s="23">
        <v>0</v>
      </c>
      <c r="J276" s="2">
        <v>0</v>
      </c>
      <c r="K276" s="28">
        <f t="shared" si="26"/>
        <v>0</v>
      </c>
      <c r="L276" s="28">
        <v>0</v>
      </c>
    </row>
    <row r="277" spans="1:12" ht="58.15" customHeight="1">
      <c r="A277" s="11" t="s">
        <v>196</v>
      </c>
      <c r="B277" s="4" t="s">
        <v>20</v>
      </c>
      <c r="C277" s="4" t="s">
        <v>21</v>
      </c>
      <c r="D277" s="4" t="s">
        <v>195</v>
      </c>
      <c r="E277" s="7"/>
      <c r="F277" s="7"/>
      <c r="G277" s="37">
        <f>G278</f>
        <v>17.5</v>
      </c>
      <c r="H277" s="37">
        <f t="shared" ref="H277:J278" si="30">H278</f>
        <v>0</v>
      </c>
      <c r="I277" s="37">
        <f t="shared" si="30"/>
        <v>0</v>
      </c>
      <c r="J277" s="37">
        <f t="shared" si="30"/>
        <v>0</v>
      </c>
      <c r="K277" s="28">
        <f t="shared" si="26"/>
        <v>0</v>
      </c>
      <c r="L277" s="28">
        <v>0</v>
      </c>
    </row>
    <row r="278" spans="1:12" ht="24.2" customHeight="1">
      <c r="A278" s="9" t="s">
        <v>13</v>
      </c>
      <c r="B278" s="8" t="s">
        <v>20</v>
      </c>
      <c r="C278" s="8" t="s">
        <v>21</v>
      </c>
      <c r="D278" s="8" t="s">
        <v>195</v>
      </c>
      <c r="E278" s="8" t="s">
        <v>12</v>
      </c>
      <c r="F278" s="7"/>
      <c r="G278" s="34">
        <f>G279</f>
        <v>17.5</v>
      </c>
      <c r="H278" s="34">
        <f t="shared" si="30"/>
        <v>0</v>
      </c>
      <c r="I278" s="34">
        <f t="shared" si="30"/>
        <v>0</v>
      </c>
      <c r="J278" s="34">
        <f t="shared" si="30"/>
        <v>0</v>
      </c>
      <c r="K278" s="28">
        <f t="shared" si="26"/>
        <v>0</v>
      </c>
      <c r="L278" s="28">
        <v>0</v>
      </c>
    </row>
    <row r="279" spans="1:12" ht="35.65" customHeight="1">
      <c r="A279" s="9" t="s">
        <v>11</v>
      </c>
      <c r="B279" s="8" t="s">
        <v>20</v>
      </c>
      <c r="C279" s="8" t="s">
        <v>21</v>
      </c>
      <c r="D279" s="8" t="s">
        <v>195</v>
      </c>
      <c r="E279" s="8" t="s">
        <v>2</v>
      </c>
      <c r="F279" s="7"/>
      <c r="G279" s="34">
        <v>17.5</v>
      </c>
      <c r="H279" s="34">
        <v>0</v>
      </c>
      <c r="I279" s="35">
        <v>0</v>
      </c>
      <c r="J279" s="34">
        <v>0</v>
      </c>
      <c r="K279" s="28">
        <f t="shared" si="26"/>
        <v>0</v>
      </c>
      <c r="L279" s="28">
        <v>0</v>
      </c>
    </row>
    <row r="280" spans="1:12" ht="25.35" customHeight="1">
      <c r="A280" s="5" t="s">
        <v>340</v>
      </c>
      <c r="B280" s="4" t="s">
        <v>20</v>
      </c>
      <c r="C280" s="4" t="s">
        <v>21</v>
      </c>
      <c r="D280" s="3" t="s">
        <v>195</v>
      </c>
      <c r="E280" s="3" t="s">
        <v>2</v>
      </c>
      <c r="F280" s="3" t="s">
        <v>194</v>
      </c>
      <c r="G280" s="2">
        <v>17.5</v>
      </c>
      <c r="H280" s="2">
        <v>0</v>
      </c>
      <c r="I280" s="23">
        <v>0</v>
      </c>
      <c r="J280" s="2">
        <v>0</v>
      </c>
      <c r="K280" s="28">
        <f t="shared" si="26"/>
        <v>0</v>
      </c>
      <c r="L280" s="28">
        <v>0</v>
      </c>
    </row>
    <row r="281" spans="1:12" ht="24.2" customHeight="1">
      <c r="A281" s="14" t="s">
        <v>193</v>
      </c>
      <c r="B281" s="13" t="s">
        <v>20</v>
      </c>
      <c r="C281" s="13" t="s">
        <v>187</v>
      </c>
      <c r="D281" s="7"/>
      <c r="E281" s="7"/>
      <c r="F281" s="7"/>
      <c r="G281" s="33">
        <f>G282+G288</f>
        <v>333.5</v>
      </c>
      <c r="H281" s="33">
        <v>0</v>
      </c>
      <c r="I281" s="33">
        <f>I282+I288</f>
        <v>0</v>
      </c>
      <c r="J281" s="33">
        <f>J282+J288</f>
        <v>0</v>
      </c>
      <c r="K281" s="27">
        <f t="shared" si="26"/>
        <v>0</v>
      </c>
      <c r="L281" s="27">
        <v>0</v>
      </c>
    </row>
    <row r="282" spans="1:12" ht="46.7" customHeight="1">
      <c r="A282" s="9" t="s">
        <v>52</v>
      </c>
      <c r="B282" s="8" t="s">
        <v>20</v>
      </c>
      <c r="C282" s="8" t="s">
        <v>187</v>
      </c>
      <c r="D282" s="8" t="s">
        <v>51</v>
      </c>
      <c r="E282" s="7"/>
      <c r="F282" s="7"/>
      <c r="G282" s="34">
        <v>323.5</v>
      </c>
      <c r="H282" s="34">
        <v>0</v>
      </c>
      <c r="I282" s="35">
        <v>0</v>
      </c>
      <c r="J282" s="34">
        <v>0</v>
      </c>
      <c r="K282" s="28">
        <f>I282/G282*100</f>
        <v>0</v>
      </c>
      <c r="L282" s="28">
        <v>0</v>
      </c>
    </row>
    <row r="283" spans="1:12" ht="46.7" customHeight="1">
      <c r="A283" s="9" t="s">
        <v>192</v>
      </c>
      <c r="B283" s="8" t="s">
        <v>20</v>
      </c>
      <c r="C283" s="8" t="s">
        <v>187</v>
      </c>
      <c r="D283" s="8" t="s">
        <v>191</v>
      </c>
      <c r="E283" s="7"/>
      <c r="F283" s="7"/>
      <c r="G283" s="34">
        <v>323.5</v>
      </c>
      <c r="H283" s="34">
        <v>0</v>
      </c>
      <c r="I283" s="35">
        <v>0</v>
      </c>
      <c r="J283" s="34">
        <v>0</v>
      </c>
      <c r="K283" s="28">
        <f t="shared" ref="K283:K294" si="31">I283/G283*100</f>
        <v>0</v>
      </c>
      <c r="L283" s="28">
        <v>0</v>
      </c>
    </row>
    <row r="284" spans="1:12" ht="46.7" customHeight="1">
      <c r="A284" s="11" t="s">
        <v>192</v>
      </c>
      <c r="B284" s="4" t="s">
        <v>20</v>
      </c>
      <c r="C284" s="4" t="s">
        <v>187</v>
      </c>
      <c r="D284" s="4" t="s">
        <v>191</v>
      </c>
      <c r="E284" s="7"/>
      <c r="F284" s="7"/>
      <c r="G284" s="37">
        <v>323.5</v>
      </c>
      <c r="H284" s="37">
        <v>0</v>
      </c>
      <c r="I284" s="38">
        <v>0</v>
      </c>
      <c r="J284" s="37">
        <v>0</v>
      </c>
      <c r="K284" s="28">
        <f t="shared" si="31"/>
        <v>0</v>
      </c>
      <c r="L284" s="28">
        <v>0</v>
      </c>
    </row>
    <row r="285" spans="1:12" ht="24.2" customHeight="1">
      <c r="A285" s="9" t="s">
        <v>13</v>
      </c>
      <c r="B285" s="8" t="s">
        <v>20</v>
      </c>
      <c r="C285" s="8" t="s">
        <v>187</v>
      </c>
      <c r="D285" s="8" t="s">
        <v>191</v>
      </c>
      <c r="E285" s="8" t="s">
        <v>12</v>
      </c>
      <c r="F285" s="7"/>
      <c r="G285" s="34">
        <v>323.5</v>
      </c>
      <c r="H285" s="34">
        <v>0</v>
      </c>
      <c r="I285" s="35">
        <v>0</v>
      </c>
      <c r="J285" s="34">
        <v>0</v>
      </c>
      <c r="K285" s="28">
        <f t="shared" si="31"/>
        <v>0</v>
      </c>
      <c r="L285" s="28">
        <v>0</v>
      </c>
    </row>
    <row r="286" spans="1:12" ht="35.65" customHeight="1">
      <c r="A286" s="9" t="s">
        <v>11</v>
      </c>
      <c r="B286" s="8" t="s">
        <v>20</v>
      </c>
      <c r="C286" s="8" t="s">
        <v>187</v>
      </c>
      <c r="D286" s="8" t="s">
        <v>191</v>
      </c>
      <c r="E286" s="8" t="s">
        <v>2</v>
      </c>
      <c r="F286" s="7"/>
      <c r="G286" s="34">
        <v>323.5</v>
      </c>
      <c r="H286" s="34">
        <v>0</v>
      </c>
      <c r="I286" s="35">
        <v>0</v>
      </c>
      <c r="J286" s="34">
        <v>0</v>
      </c>
      <c r="K286" s="28">
        <f t="shared" si="31"/>
        <v>0</v>
      </c>
      <c r="L286" s="28">
        <v>0</v>
      </c>
    </row>
    <row r="287" spans="1:12" ht="25.35" customHeight="1">
      <c r="A287" s="5" t="s">
        <v>6</v>
      </c>
      <c r="B287" s="4" t="s">
        <v>20</v>
      </c>
      <c r="C287" s="4" t="s">
        <v>187</v>
      </c>
      <c r="D287" s="3" t="s">
        <v>191</v>
      </c>
      <c r="E287" s="3" t="s">
        <v>2</v>
      </c>
      <c r="F287" s="3" t="s">
        <v>1</v>
      </c>
      <c r="G287" s="2">
        <v>323.5</v>
      </c>
      <c r="H287" s="2">
        <v>0</v>
      </c>
      <c r="I287" s="23">
        <v>0</v>
      </c>
      <c r="J287" s="2">
        <v>0</v>
      </c>
      <c r="K287" s="28">
        <f t="shared" si="31"/>
        <v>0</v>
      </c>
      <c r="L287" s="28">
        <v>0</v>
      </c>
    </row>
    <row r="288" spans="1:12" ht="35.65" customHeight="1">
      <c r="A288" s="9" t="s">
        <v>190</v>
      </c>
      <c r="B288" s="8" t="s">
        <v>20</v>
      </c>
      <c r="C288" s="8" t="s">
        <v>187</v>
      </c>
      <c r="D288" s="8" t="s">
        <v>186</v>
      </c>
      <c r="E288" s="7"/>
      <c r="F288" s="7"/>
      <c r="G288" s="34">
        <v>10</v>
      </c>
      <c r="H288" s="34">
        <v>0</v>
      </c>
      <c r="I288" s="35">
        <v>0</v>
      </c>
      <c r="J288" s="34">
        <v>0</v>
      </c>
      <c r="K288" s="28">
        <f t="shared" si="31"/>
        <v>0</v>
      </c>
      <c r="L288" s="28">
        <v>0</v>
      </c>
    </row>
    <row r="289" spans="1:12" ht="35.65" customHeight="1">
      <c r="A289" s="11" t="s">
        <v>190</v>
      </c>
      <c r="B289" s="4" t="s">
        <v>20</v>
      </c>
      <c r="C289" s="4" t="s">
        <v>187</v>
      </c>
      <c r="D289" s="4" t="s">
        <v>186</v>
      </c>
      <c r="E289" s="7"/>
      <c r="F289" s="7"/>
      <c r="G289" s="37">
        <v>10</v>
      </c>
      <c r="H289" s="37">
        <v>0</v>
      </c>
      <c r="I289" s="38">
        <v>0</v>
      </c>
      <c r="J289" s="37">
        <v>0</v>
      </c>
      <c r="K289" s="28">
        <f t="shared" si="31"/>
        <v>0</v>
      </c>
      <c r="L289" s="28">
        <v>0</v>
      </c>
    </row>
    <row r="290" spans="1:12" ht="22.5" customHeight="1">
      <c r="A290" s="9" t="s">
        <v>84</v>
      </c>
      <c r="B290" s="8" t="s">
        <v>20</v>
      </c>
      <c r="C290" s="8" t="s">
        <v>187</v>
      </c>
      <c r="D290" s="8" t="s">
        <v>186</v>
      </c>
      <c r="E290" s="8" t="s">
        <v>83</v>
      </c>
      <c r="F290" s="7"/>
      <c r="G290" s="34">
        <v>10</v>
      </c>
      <c r="H290" s="34">
        <v>0</v>
      </c>
      <c r="I290" s="35">
        <v>0</v>
      </c>
      <c r="J290" s="34">
        <v>0</v>
      </c>
      <c r="K290" s="28">
        <f t="shared" si="31"/>
        <v>0</v>
      </c>
      <c r="L290" s="28">
        <v>0</v>
      </c>
    </row>
    <row r="291" spans="1:12" ht="46.7" customHeight="1">
      <c r="A291" s="9" t="s">
        <v>189</v>
      </c>
      <c r="B291" s="8" t="s">
        <v>20</v>
      </c>
      <c r="C291" s="8" t="s">
        <v>187</v>
      </c>
      <c r="D291" s="8" t="s">
        <v>186</v>
      </c>
      <c r="E291" s="8" t="s">
        <v>185</v>
      </c>
      <c r="F291" s="7"/>
      <c r="G291" s="34">
        <v>10</v>
      </c>
      <c r="H291" s="34">
        <v>0</v>
      </c>
      <c r="I291" s="35">
        <v>0</v>
      </c>
      <c r="J291" s="34">
        <v>0</v>
      </c>
      <c r="K291" s="28">
        <f t="shared" si="31"/>
        <v>0</v>
      </c>
      <c r="L291" s="28">
        <v>0</v>
      </c>
    </row>
    <row r="292" spans="1:12" ht="33.200000000000003" customHeight="1">
      <c r="A292" s="5" t="s">
        <v>188</v>
      </c>
      <c r="B292" s="4" t="s">
        <v>20</v>
      </c>
      <c r="C292" s="4" t="s">
        <v>187</v>
      </c>
      <c r="D292" s="3" t="s">
        <v>186</v>
      </c>
      <c r="E292" s="3" t="s">
        <v>185</v>
      </c>
      <c r="F292" s="3" t="s">
        <v>184</v>
      </c>
      <c r="G292" s="2">
        <v>10</v>
      </c>
      <c r="H292" s="2">
        <v>0</v>
      </c>
      <c r="I292" s="23">
        <v>0</v>
      </c>
      <c r="J292" s="2">
        <v>0</v>
      </c>
      <c r="K292" s="28">
        <f t="shared" si="31"/>
        <v>0</v>
      </c>
      <c r="L292" s="28">
        <v>0</v>
      </c>
    </row>
    <row r="293" spans="1:12" ht="26.25" customHeight="1">
      <c r="A293" s="16" t="s">
        <v>183</v>
      </c>
      <c r="B293" s="15" t="s">
        <v>164</v>
      </c>
      <c r="C293" s="7"/>
      <c r="D293" s="7"/>
      <c r="E293" s="7"/>
      <c r="F293" s="7"/>
      <c r="G293" s="32">
        <f>G294+G301+G314</f>
        <v>7939.9</v>
      </c>
      <c r="H293" s="32">
        <f>H294+H301+H314</f>
        <v>0</v>
      </c>
      <c r="I293" s="32">
        <f>I294+I301+I314</f>
        <v>2064.1</v>
      </c>
      <c r="J293" s="32">
        <f>J294+J301+J314</f>
        <v>0</v>
      </c>
      <c r="K293" s="27">
        <f t="shared" si="31"/>
        <v>25.99654907492538</v>
      </c>
      <c r="L293" s="27">
        <v>0</v>
      </c>
    </row>
    <row r="294" spans="1:12" ht="24.2" customHeight="1">
      <c r="A294" s="14" t="s">
        <v>182</v>
      </c>
      <c r="B294" s="13" t="s">
        <v>164</v>
      </c>
      <c r="C294" s="13" t="s">
        <v>48</v>
      </c>
      <c r="D294" s="7"/>
      <c r="E294" s="7"/>
      <c r="F294" s="7"/>
      <c r="G294" s="33">
        <f>G295</f>
        <v>1745</v>
      </c>
      <c r="H294" s="33">
        <f>H295</f>
        <v>0</v>
      </c>
      <c r="I294" s="33">
        <f>I295</f>
        <v>832.9</v>
      </c>
      <c r="J294" s="33">
        <f>J295</f>
        <v>0</v>
      </c>
      <c r="K294" s="27">
        <f t="shared" si="31"/>
        <v>47.730659025787965</v>
      </c>
      <c r="L294" s="27">
        <v>0</v>
      </c>
    </row>
    <row r="295" spans="1:12" ht="46.7" customHeight="1">
      <c r="A295" s="9" t="s">
        <v>169</v>
      </c>
      <c r="B295" s="8" t="s">
        <v>164</v>
      </c>
      <c r="C295" s="8" t="s">
        <v>48</v>
      </c>
      <c r="D295" s="8" t="s">
        <v>168</v>
      </c>
      <c r="E295" s="7"/>
      <c r="F295" s="7"/>
      <c r="G295" s="34">
        <v>1745</v>
      </c>
      <c r="H295" s="34">
        <v>0</v>
      </c>
      <c r="I295" s="35">
        <v>832.9</v>
      </c>
      <c r="J295" s="34">
        <v>0</v>
      </c>
      <c r="K295" s="28">
        <f>I295/G295*100</f>
        <v>47.730659025787965</v>
      </c>
      <c r="L295" s="28">
        <v>0</v>
      </c>
    </row>
    <row r="296" spans="1:12" ht="46.7" customHeight="1">
      <c r="A296" s="9" t="s">
        <v>181</v>
      </c>
      <c r="B296" s="8" t="s">
        <v>164</v>
      </c>
      <c r="C296" s="8" t="s">
        <v>48</v>
      </c>
      <c r="D296" s="8" t="s">
        <v>180</v>
      </c>
      <c r="E296" s="7"/>
      <c r="F296" s="7"/>
      <c r="G296" s="34">
        <v>1745</v>
      </c>
      <c r="H296" s="34">
        <v>0</v>
      </c>
      <c r="I296" s="35">
        <v>832.9</v>
      </c>
      <c r="J296" s="34">
        <v>0</v>
      </c>
      <c r="K296" s="28">
        <f t="shared" ref="K296:K301" si="32">I296/G296*100</f>
        <v>47.730659025787965</v>
      </c>
      <c r="L296" s="28">
        <v>0</v>
      </c>
    </row>
    <row r="297" spans="1:12" ht="35.65" customHeight="1">
      <c r="A297" s="11" t="s">
        <v>179</v>
      </c>
      <c r="B297" s="4" t="s">
        <v>164</v>
      </c>
      <c r="C297" s="4" t="s">
        <v>48</v>
      </c>
      <c r="D297" s="4" t="s">
        <v>178</v>
      </c>
      <c r="E297" s="7"/>
      <c r="F297" s="7"/>
      <c r="G297" s="37">
        <v>1745</v>
      </c>
      <c r="H297" s="37">
        <v>0</v>
      </c>
      <c r="I297" s="38">
        <v>832.9</v>
      </c>
      <c r="J297" s="37">
        <v>0</v>
      </c>
      <c r="K297" s="28">
        <f t="shared" si="32"/>
        <v>47.730659025787965</v>
      </c>
      <c r="L297" s="28">
        <v>0</v>
      </c>
    </row>
    <row r="298" spans="1:12" ht="24.2" customHeight="1">
      <c r="A298" s="9" t="s">
        <v>13</v>
      </c>
      <c r="B298" s="8" t="s">
        <v>164</v>
      </c>
      <c r="C298" s="8" t="s">
        <v>48</v>
      </c>
      <c r="D298" s="8" t="s">
        <v>178</v>
      </c>
      <c r="E298" s="8" t="s">
        <v>12</v>
      </c>
      <c r="F298" s="7"/>
      <c r="G298" s="34">
        <v>1745</v>
      </c>
      <c r="H298" s="34">
        <v>0</v>
      </c>
      <c r="I298" s="35">
        <v>832.9</v>
      </c>
      <c r="J298" s="34">
        <v>0</v>
      </c>
      <c r="K298" s="28">
        <f t="shared" si="32"/>
        <v>47.730659025787965</v>
      </c>
      <c r="L298" s="28">
        <v>0</v>
      </c>
    </row>
    <row r="299" spans="1:12" ht="35.65" customHeight="1">
      <c r="A299" s="9" t="s">
        <v>11</v>
      </c>
      <c r="B299" s="8" t="s">
        <v>164</v>
      </c>
      <c r="C299" s="8" t="s">
        <v>48</v>
      </c>
      <c r="D299" s="8" t="s">
        <v>178</v>
      </c>
      <c r="E299" s="8" t="s">
        <v>2</v>
      </c>
      <c r="F299" s="7"/>
      <c r="G299" s="34">
        <v>1745</v>
      </c>
      <c r="H299" s="34">
        <v>0</v>
      </c>
      <c r="I299" s="35">
        <v>832.9</v>
      </c>
      <c r="J299" s="34">
        <v>0</v>
      </c>
      <c r="K299" s="28">
        <f t="shared" si="32"/>
        <v>47.730659025787965</v>
      </c>
      <c r="L299" s="28">
        <v>0</v>
      </c>
    </row>
    <row r="300" spans="1:12" ht="25.35" customHeight="1">
      <c r="A300" s="5" t="s">
        <v>8</v>
      </c>
      <c r="B300" s="4" t="s">
        <v>164</v>
      </c>
      <c r="C300" s="4" t="s">
        <v>48</v>
      </c>
      <c r="D300" s="3" t="s">
        <v>178</v>
      </c>
      <c r="E300" s="3" t="s">
        <v>2</v>
      </c>
      <c r="F300" s="3" t="s">
        <v>7</v>
      </c>
      <c r="G300" s="2">
        <v>1745</v>
      </c>
      <c r="H300" s="2">
        <v>0</v>
      </c>
      <c r="I300" s="23">
        <v>832.9</v>
      </c>
      <c r="J300" s="2">
        <v>0</v>
      </c>
      <c r="K300" s="28">
        <f t="shared" si="32"/>
        <v>47.730659025787965</v>
      </c>
      <c r="L300" s="28">
        <v>0</v>
      </c>
    </row>
    <row r="301" spans="1:12" ht="24.2" customHeight="1">
      <c r="A301" s="14" t="s">
        <v>177</v>
      </c>
      <c r="B301" s="13" t="s">
        <v>164</v>
      </c>
      <c r="C301" s="13" t="s">
        <v>4</v>
      </c>
      <c r="D301" s="7"/>
      <c r="E301" s="7"/>
      <c r="F301" s="7"/>
      <c r="G301" s="33">
        <f>G302+G309</f>
        <v>1713.7</v>
      </c>
      <c r="H301" s="33">
        <f>H302+H309</f>
        <v>0</v>
      </c>
      <c r="I301" s="33">
        <f>I302+I309</f>
        <v>56.2</v>
      </c>
      <c r="J301" s="33">
        <f>J302+J309</f>
        <v>0</v>
      </c>
      <c r="K301" s="27">
        <f t="shared" si="32"/>
        <v>3.2794538133862403</v>
      </c>
      <c r="L301" s="27">
        <v>0</v>
      </c>
    </row>
    <row r="302" spans="1:12" ht="46.7" customHeight="1">
      <c r="A302" s="9" t="s">
        <v>169</v>
      </c>
      <c r="B302" s="8" t="s">
        <v>164</v>
      </c>
      <c r="C302" s="8" t="s">
        <v>4</v>
      </c>
      <c r="D302" s="8" t="s">
        <v>168</v>
      </c>
      <c r="E302" s="7"/>
      <c r="F302" s="7"/>
      <c r="G302" s="34">
        <v>236</v>
      </c>
      <c r="H302" s="34">
        <v>0</v>
      </c>
      <c r="I302" s="35">
        <v>56.2</v>
      </c>
      <c r="J302" s="34">
        <v>0</v>
      </c>
      <c r="K302" s="28">
        <f>I302/G302*100</f>
        <v>23.8135593220339</v>
      </c>
      <c r="L302" s="28">
        <v>0</v>
      </c>
    </row>
    <row r="303" spans="1:12" ht="25.35" customHeight="1">
      <c r="A303" s="9" t="s">
        <v>176</v>
      </c>
      <c r="B303" s="8" t="s">
        <v>164</v>
      </c>
      <c r="C303" s="8" t="s">
        <v>4</v>
      </c>
      <c r="D303" s="8" t="s">
        <v>175</v>
      </c>
      <c r="E303" s="7"/>
      <c r="F303" s="7"/>
      <c r="G303" s="34">
        <v>236</v>
      </c>
      <c r="H303" s="34">
        <v>0</v>
      </c>
      <c r="I303" s="35">
        <v>56.2</v>
      </c>
      <c r="J303" s="34">
        <v>0</v>
      </c>
      <c r="K303" s="28">
        <f t="shared" ref="K303:K314" si="33">I303/G303*100</f>
        <v>23.8135593220339</v>
      </c>
      <c r="L303" s="28">
        <v>0</v>
      </c>
    </row>
    <row r="304" spans="1:12" ht="25.35" customHeight="1">
      <c r="A304" s="11" t="s">
        <v>176</v>
      </c>
      <c r="B304" s="4" t="s">
        <v>164</v>
      </c>
      <c r="C304" s="4" t="s">
        <v>4</v>
      </c>
      <c r="D304" s="4" t="s">
        <v>175</v>
      </c>
      <c r="E304" s="7"/>
      <c r="F304" s="7"/>
      <c r="G304" s="37">
        <v>236</v>
      </c>
      <c r="H304" s="37">
        <v>0</v>
      </c>
      <c r="I304" s="38">
        <v>56.2</v>
      </c>
      <c r="J304" s="37">
        <v>0</v>
      </c>
      <c r="K304" s="28">
        <f t="shared" si="33"/>
        <v>23.8135593220339</v>
      </c>
      <c r="L304" s="28">
        <v>0</v>
      </c>
    </row>
    <row r="305" spans="1:12" ht="24.2" customHeight="1">
      <c r="A305" s="9" t="s">
        <v>13</v>
      </c>
      <c r="B305" s="8" t="s">
        <v>164</v>
      </c>
      <c r="C305" s="8" t="s">
        <v>4</v>
      </c>
      <c r="D305" s="8" t="s">
        <v>175</v>
      </c>
      <c r="E305" s="8" t="s">
        <v>12</v>
      </c>
      <c r="F305" s="7"/>
      <c r="G305" s="34">
        <v>236</v>
      </c>
      <c r="H305" s="34">
        <v>0</v>
      </c>
      <c r="I305" s="35">
        <v>56.2</v>
      </c>
      <c r="J305" s="34">
        <v>0</v>
      </c>
      <c r="K305" s="28">
        <f t="shared" si="33"/>
        <v>23.8135593220339</v>
      </c>
      <c r="L305" s="28">
        <v>0</v>
      </c>
    </row>
    <row r="306" spans="1:12" ht="35.65" customHeight="1">
      <c r="A306" s="9" t="s">
        <v>11</v>
      </c>
      <c r="B306" s="8" t="s">
        <v>164</v>
      </c>
      <c r="C306" s="8" t="s">
        <v>4</v>
      </c>
      <c r="D306" s="8" t="s">
        <v>175</v>
      </c>
      <c r="E306" s="8" t="s">
        <v>2</v>
      </c>
      <c r="F306" s="7"/>
      <c r="G306" s="34">
        <v>236</v>
      </c>
      <c r="H306" s="34">
        <v>0</v>
      </c>
      <c r="I306" s="35">
        <v>56.2</v>
      </c>
      <c r="J306" s="34">
        <v>0</v>
      </c>
      <c r="K306" s="28">
        <f t="shared" si="33"/>
        <v>23.8135593220339</v>
      </c>
      <c r="L306" s="28">
        <v>0</v>
      </c>
    </row>
    <row r="307" spans="1:12" ht="25.35" customHeight="1">
      <c r="A307" s="5" t="s">
        <v>8</v>
      </c>
      <c r="B307" s="4" t="s">
        <v>164</v>
      </c>
      <c r="C307" s="4" t="s">
        <v>4</v>
      </c>
      <c r="D307" s="3" t="s">
        <v>175</v>
      </c>
      <c r="E307" s="3" t="s">
        <v>2</v>
      </c>
      <c r="F307" s="3" t="s">
        <v>7</v>
      </c>
      <c r="G307" s="2">
        <v>186</v>
      </c>
      <c r="H307" s="2">
        <v>0</v>
      </c>
      <c r="I307" s="23">
        <v>56.2</v>
      </c>
      <c r="J307" s="2">
        <v>0</v>
      </c>
      <c r="K307" s="28">
        <f t="shared" si="33"/>
        <v>30.215053763440864</v>
      </c>
      <c r="L307" s="28">
        <v>0</v>
      </c>
    </row>
    <row r="308" spans="1:12" ht="25.35" customHeight="1">
      <c r="A308" s="5" t="s">
        <v>6</v>
      </c>
      <c r="B308" s="4" t="s">
        <v>164</v>
      </c>
      <c r="C308" s="4" t="s">
        <v>4</v>
      </c>
      <c r="D308" s="3" t="s">
        <v>175</v>
      </c>
      <c r="E308" s="3" t="s">
        <v>2</v>
      </c>
      <c r="F308" s="3" t="s">
        <v>1</v>
      </c>
      <c r="G308" s="2">
        <v>50</v>
      </c>
      <c r="H308" s="2">
        <v>0</v>
      </c>
      <c r="I308" s="23">
        <v>0</v>
      </c>
      <c r="J308" s="2">
        <v>0</v>
      </c>
      <c r="K308" s="28">
        <f t="shared" si="33"/>
        <v>0</v>
      </c>
      <c r="L308" s="28">
        <v>0</v>
      </c>
    </row>
    <row r="309" spans="1:12" ht="35.65" customHeight="1">
      <c r="A309" s="9" t="s">
        <v>165</v>
      </c>
      <c r="B309" s="8" t="s">
        <v>164</v>
      </c>
      <c r="C309" s="8" t="s">
        <v>4</v>
      </c>
      <c r="D309" s="8" t="s">
        <v>163</v>
      </c>
      <c r="E309" s="7"/>
      <c r="F309" s="7"/>
      <c r="G309" s="34">
        <v>1477.7</v>
      </c>
      <c r="H309" s="34">
        <v>0</v>
      </c>
      <c r="I309" s="35">
        <v>0</v>
      </c>
      <c r="J309" s="34">
        <v>0</v>
      </c>
      <c r="K309" s="28">
        <f t="shared" si="33"/>
        <v>0</v>
      </c>
      <c r="L309" s="28">
        <v>0</v>
      </c>
    </row>
    <row r="310" spans="1:12" ht="25.35" customHeight="1">
      <c r="A310" s="11" t="s">
        <v>165</v>
      </c>
      <c r="B310" s="4" t="s">
        <v>164</v>
      </c>
      <c r="C310" s="4" t="s">
        <v>4</v>
      </c>
      <c r="D310" s="4" t="s">
        <v>163</v>
      </c>
      <c r="E310" s="7"/>
      <c r="F310" s="7"/>
      <c r="G310" s="37">
        <v>1477.7</v>
      </c>
      <c r="H310" s="37">
        <v>0</v>
      </c>
      <c r="I310" s="38">
        <v>0</v>
      </c>
      <c r="J310" s="37">
        <v>0</v>
      </c>
      <c r="K310" s="28">
        <f t="shared" si="33"/>
        <v>0</v>
      </c>
      <c r="L310" s="28">
        <v>0</v>
      </c>
    </row>
    <row r="311" spans="1:12" ht="35.65" customHeight="1">
      <c r="A311" s="9" t="s">
        <v>174</v>
      </c>
      <c r="B311" s="8" t="s">
        <v>164</v>
      </c>
      <c r="C311" s="8" t="s">
        <v>4</v>
      </c>
      <c r="D311" s="8" t="s">
        <v>163</v>
      </c>
      <c r="E311" s="8" t="s">
        <v>173</v>
      </c>
      <c r="F311" s="7"/>
      <c r="G311" s="34">
        <v>1477.7</v>
      </c>
      <c r="H311" s="34">
        <v>0</v>
      </c>
      <c r="I311" s="35">
        <v>0</v>
      </c>
      <c r="J311" s="34">
        <v>0</v>
      </c>
      <c r="K311" s="28">
        <f t="shared" si="33"/>
        <v>0</v>
      </c>
      <c r="L311" s="28">
        <v>0</v>
      </c>
    </row>
    <row r="312" spans="1:12" ht="22.5" customHeight="1">
      <c r="A312" s="9" t="s">
        <v>172</v>
      </c>
      <c r="B312" s="8" t="s">
        <v>164</v>
      </c>
      <c r="C312" s="8" t="s">
        <v>4</v>
      </c>
      <c r="D312" s="8" t="s">
        <v>163</v>
      </c>
      <c r="E312" s="8" t="s">
        <v>171</v>
      </c>
      <c r="F312" s="7"/>
      <c r="G312" s="34">
        <v>1477.7</v>
      </c>
      <c r="H312" s="34">
        <v>0</v>
      </c>
      <c r="I312" s="35">
        <v>0</v>
      </c>
      <c r="J312" s="34">
        <v>0</v>
      </c>
      <c r="K312" s="28">
        <f t="shared" si="33"/>
        <v>0</v>
      </c>
      <c r="L312" s="28">
        <v>0</v>
      </c>
    </row>
    <row r="313" spans="1:12" ht="25.35" customHeight="1">
      <c r="A313" s="5" t="s">
        <v>85</v>
      </c>
      <c r="B313" s="4" t="s">
        <v>164</v>
      </c>
      <c r="C313" s="4" t="s">
        <v>4</v>
      </c>
      <c r="D313" s="3" t="s">
        <v>163</v>
      </c>
      <c r="E313" s="3" t="s">
        <v>171</v>
      </c>
      <c r="F313" s="3" t="s">
        <v>18</v>
      </c>
      <c r="G313" s="2">
        <v>1477.7</v>
      </c>
      <c r="H313" s="2">
        <v>0</v>
      </c>
      <c r="I313" s="23">
        <v>0</v>
      </c>
      <c r="J313" s="2">
        <v>0</v>
      </c>
      <c r="K313" s="28">
        <f t="shared" si="33"/>
        <v>0</v>
      </c>
      <c r="L313" s="28">
        <v>0</v>
      </c>
    </row>
    <row r="314" spans="1:12" ht="24.2" customHeight="1">
      <c r="A314" s="14" t="s">
        <v>170</v>
      </c>
      <c r="B314" s="13" t="s">
        <v>164</v>
      </c>
      <c r="C314" s="13" t="s">
        <v>34</v>
      </c>
      <c r="D314" s="7"/>
      <c r="E314" s="7"/>
      <c r="F314" s="7"/>
      <c r="G314" s="33">
        <f>G315+G324</f>
        <v>4481.2</v>
      </c>
      <c r="H314" s="33">
        <f>H315+H324</f>
        <v>0</v>
      </c>
      <c r="I314" s="33">
        <f>I315+I324</f>
        <v>1175</v>
      </c>
      <c r="J314" s="33">
        <f>J315+J324</f>
        <v>0</v>
      </c>
      <c r="K314" s="27">
        <f t="shared" si="33"/>
        <v>26.220655181647771</v>
      </c>
      <c r="L314" s="27">
        <v>0</v>
      </c>
    </row>
    <row r="315" spans="1:12" ht="46.7" customHeight="1">
      <c r="A315" s="9" t="s">
        <v>169</v>
      </c>
      <c r="B315" s="8" t="s">
        <v>164</v>
      </c>
      <c r="C315" s="8" t="s">
        <v>34</v>
      </c>
      <c r="D315" s="8" t="s">
        <v>168</v>
      </c>
      <c r="E315" s="7"/>
      <c r="F315" s="7"/>
      <c r="G315" s="34">
        <v>1258.2</v>
      </c>
      <c r="H315" s="34">
        <v>0</v>
      </c>
      <c r="I315" s="35">
        <v>559.20000000000005</v>
      </c>
      <c r="J315" s="34">
        <v>0</v>
      </c>
      <c r="K315" s="28">
        <f>I315/G315*100</f>
        <v>44.44444444444445</v>
      </c>
      <c r="L315" s="28">
        <v>0</v>
      </c>
    </row>
    <row r="316" spans="1:12" ht="25.35" customHeight="1">
      <c r="A316" s="9" t="s">
        <v>167</v>
      </c>
      <c r="B316" s="8" t="s">
        <v>164</v>
      </c>
      <c r="C316" s="8" t="s">
        <v>34</v>
      </c>
      <c r="D316" s="8" t="s">
        <v>166</v>
      </c>
      <c r="E316" s="7"/>
      <c r="F316" s="7"/>
      <c r="G316" s="34">
        <v>1258.2</v>
      </c>
      <c r="H316" s="34">
        <v>0</v>
      </c>
      <c r="I316" s="35">
        <v>559.20000000000005</v>
      </c>
      <c r="J316" s="34">
        <v>0</v>
      </c>
      <c r="K316" s="28">
        <f t="shared" ref="K316:K332" si="34">I316/G316*100</f>
        <v>44.44444444444445</v>
      </c>
      <c r="L316" s="28">
        <v>0</v>
      </c>
    </row>
    <row r="317" spans="1:12" ht="25.35" customHeight="1">
      <c r="A317" s="11" t="s">
        <v>167</v>
      </c>
      <c r="B317" s="4" t="s">
        <v>164</v>
      </c>
      <c r="C317" s="4" t="s">
        <v>34</v>
      </c>
      <c r="D317" s="4" t="s">
        <v>166</v>
      </c>
      <c r="E317" s="7"/>
      <c r="F317" s="7"/>
      <c r="G317" s="37">
        <v>1258.2</v>
      </c>
      <c r="H317" s="37">
        <v>0</v>
      </c>
      <c r="I317" s="38">
        <v>559.20000000000005</v>
      </c>
      <c r="J317" s="37">
        <v>0</v>
      </c>
      <c r="K317" s="28">
        <f t="shared" si="34"/>
        <v>44.44444444444445</v>
      </c>
      <c r="L317" s="28">
        <v>0</v>
      </c>
    </row>
    <row r="318" spans="1:12" ht="24.2" customHeight="1">
      <c r="A318" s="9" t="s">
        <v>13</v>
      </c>
      <c r="B318" s="8" t="s">
        <v>164</v>
      </c>
      <c r="C318" s="8" t="s">
        <v>34</v>
      </c>
      <c r="D318" s="8" t="s">
        <v>166</v>
      </c>
      <c r="E318" s="8" t="s">
        <v>12</v>
      </c>
      <c r="F318" s="7"/>
      <c r="G318" s="34">
        <v>1258.2</v>
      </c>
      <c r="H318" s="34">
        <v>0</v>
      </c>
      <c r="I318" s="35">
        <v>559.20000000000005</v>
      </c>
      <c r="J318" s="34">
        <v>0</v>
      </c>
      <c r="K318" s="28">
        <f t="shared" si="34"/>
        <v>44.44444444444445</v>
      </c>
      <c r="L318" s="28">
        <v>0</v>
      </c>
    </row>
    <row r="319" spans="1:12" ht="35.65" customHeight="1">
      <c r="A319" s="9" t="s">
        <v>11</v>
      </c>
      <c r="B319" s="8" t="s">
        <v>164</v>
      </c>
      <c r="C319" s="8" t="s">
        <v>34</v>
      </c>
      <c r="D319" s="8" t="s">
        <v>166</v>
      </c>
      <c r="E319" s="8" t="s">
        <v>2</v>
      </c>
      <c r="F319" s="7"/>
      <c r="G319" s="34">
        <v>1258.2</v>
      </c>
      <c r="H319" s="34">
        <v>0</v>
      </c>
      <c r="I319" s="35">
        <v>559.20000000000005</v>
      </c>
      <c r="J319" s="34">
        <v>0</v>
      </c>
      <c r="K319" s="28">
        <f t="shared" si="34"/>
        <v>44.44444444444445</v>
      </c>
      <c r="L319" s="28">
        <v>0</v>
      </c>
    </row>
    <row r="320" spans="1:12" ht="25.35" customHeight="1">
      <c r="A320" s="5" t="s">
        <v>87</v>
      </c>
      <c r="B320" s="4" t="s">
        <v>164</v>
      </c>
      <c r="C320" s="4" t="s">
        <v>34</v>
      </c>
      <c r="D320" s="3" t="s">
        <v>166</v>
      </c>
      <c r="E320" s="3" t="s">
        <v>2</v>
      </c>
      <c r="F320" s="3" t="s">
        <v>86</v>
      </c>
      <c r="G320" s="2">
        <v>395</v>
      </c>
      <c r="H320" s="2">
        <v>0</v>
      </c>
      <c r="I320" s="23">
        <v>145.80000000000001</v>
      </c>
      <c r="J320" s="2">
        <v>0</v>
      </c>
      <c r="K320" s="28">
        <f t="shared" si="34"/>
        <v>36.911392405063296</v>
      </c>
      <c r="L320" s="28">
        <v>0</v>
      </c>
    </row>
    <row r="321" spans="1:12" ht="25.35" customHeight="1">
      <c r="A321" s="5" t="s">
        <v>8</v>
      </c>
      <c r="B321" s="4" t="s">
        <v>164</v>
      </c>
      <c r="C321" s="4" t="s">
        <v>34</v>
      </c>
      <c r="D321" s="3" t="s">
        <v>166</v>
      </c>
      <c r="E321" s="3" t="s">
        <v>2</v>
      </c>
      <c r="F321" s="3" t="s">
        <v>7</v>
      </c>
      <c r="G321" s="2">
        <v>664.7</v>
      </c>
      <c r="H321" s="2">
        <v>0</v>
      </c>
      <c r="I321" s="23">
        <v>348.4</v>
      </c>
      <c r="J321" s="2">
        <v>0</v>
      </c>
      <c r="K321" s="28">
        <f t="shared" si="34"/>
        <v>52.414623138257852</v>
      </c>
      <c r="L321" s="28">
        <v>0</v>
      </c>
    </row>
    <row r="322" spans="1:12" ht="25.35" customHeight="1">
      <c r="A322" s="5" t="s">
        <v>6</v>
      </c>
      <c r="B322" s="4" t="s">
        <v>164</v>
      </c>
      <c r="C322" s="4" t="s">
        <v>34</v>
      </c>
      <c r="D322" s="3" t="s">
        <v>166</v>
      </c>
      <c r="E322" s="3" t="s">
        <v>2</v>
      </c>
      <c r="F322" s="3" t="s">
        <v>1</v>
      </c>
      <c r="G322" s="2">
        <v>163.5</v>
      </c>
      <c r="H322" s="2">
        <v>0</v>
      </c>
      <c r="I322" s="23">
        <v>30</v>
      </c>
      <c r="J322" s="2">
        <v>0</v>
      </c>
      <c r="K322" s="28">
        <f t="shared" si="34"/>
        <v>18.348623853211009</v>
      </c>
      <c r="L322" s="28">
        <v>0</v>
      </c>
    </row>
    <row r="323" spans="1:12" ht="25.35" customHeight="1">
      <c r="A323" s="5" t="s">
        <v>66</v>
      </c>
      <c r="B323" s="4" t="s">
        <v>164</v>
      </c>
      <c r="C323" s="4" t="s">
        <v>34</v>
      </c>
      <c r="D323" s="3" t="s">
        <v>166</v>
      </c>
      <c r="E323" s="3" t="s">
        <v>2</v>
      </c>
      <c r="F323" s="3" t="s">
        <v>63</v>
      </c>
      <c r="G323" s="2">
        <v>35</v>
      </c>
      <c r="H323" s="2">
        <v>0</v>
      </c>
      <c r="I323" s="23">
        <v>35</v>
      </c>
      <c r="J323" s="2">
        <v>0</v>
      </c>
      <c r="K323" s="28">
        <f t="shared" si="34"/>
        <v>100</v>
      </c>
      <c r="L323" s="28">
        <v>0</v>
      </c>
    </row>
    <row r="324" spans="1:12" ht="35.65" customHeight="1">
      <c r="A324" s="9" t="s">
        <v>165</v>
      </c>
      <c r="B324" s="8" t="s">
        <v>164</v>
      </c>
      <c r="C324" s="8" t="s">
        <v>34</v>
      </c>
      <c r="D324" s="8" t="s">
        <v>163</v>
      </c>
      <c r="E324" s="7"/>
      <c r="F324" s="7"/>
      <c r="G324" s="34">
        <v>3223</v>
      </c>
      <c r="H324" s="34">
        <v>0</v>
      </c>
      <c r="I324" s="35">
        <v>615.80000000000007</v>
      </c>
      <c r="J324" s="34">
        <v>0</v>
      </c>
      <c r="K324" s="28">
        <f t="shared" si="34"/>
        <v>19.106422587651259</v>
      </c>
      <c r="L324" s="28">
        <v>0</v>
      </c>
    </row>
    <row r="325" spans="1:12" ht="25.35" customHeight="1">
      <c r="A325" s="11" t="s">
        <v>165</v>
      </c>
      <c r="B325" s="4" t="s">
        <v>164</v>
      </c>
      <c r="C325" s="4" t="s">
        <v>34</v>
      </c>
      <c r="D325" s="4" t="s">
        <v>163</v>
      </c>
      <c r="E325" s="7"/>
      <c r="F325" s="7"/>
      <c r="G325" s="37">
        <v>3223</v>
      </c>
      <c r="H325" s="37">
        <v>0</v>
      </c>
      <c r="I325" s="38">
        <v>615.80000000000007</v>
      </c>
      <c r="J325" s="37">
        <v>0</v>
      </c>
      <c r="K325" s="28">
        <f t="shared" si="34"/>
        <v>19.106422587651259</v>
      </c>
      <c r="L325" s="28">
        <v>0</v>
      </c>
    </row>
    <row r="326" spans="1:12" ht="24.2" customHeight="1">
      <c r="A326" s="9" t="s">
        <v>13</v>
      </c>
      <c r="B326" s="8" t="s">
        <v>164</v>
      </c>
      <c r="C326" s="8" t="s">
        <v>34</v>
      </c>
      <c r="D326" s="8" t="s">
        <v>163</v>
      </c>
      <c r="E326" s="8" t="s">
        <v>12</v>
      </c>
      <c r="F326" s="7"/>
      <c r="G326" s="34">
        <v>3223</v>
      </c>
      <c r="H326" s="34">
        <v>0</v>
      </c>
      <c r="I326" s="35">
        <v>615.80000000000007</v>
      </c>
      <c r="J326" s="34">
        <v>0</v>
      </c>
      <c r="K326" s="28">
        <f t="shared" si="34"/>
        <v>19.106422587651259</v>
      </c>
      <c r="L326" s="28">
        <v>0</v>
      </c>
    </row>
    <row r="327" spans="1:12" ht="35.65" customHeight="1">
      <c r="A327" s="9" t="s">
        <v>11</v>
      </c>
      <c r="B327" s="8" t="s">
        <v>164</v>
      </c>
      <c r="C327" s="8" t="s">
        <v>34</v>
      </c>
      <c r="D327" s="8" t="s">
        <v>163</v>
      </c>
      <c r="E327" s="8" t="s">
        <v>2</v>
      </c>
      <c r="F327" s="7"/>
      <c r="G327" s="34">
        <v>3223</v>
      </c>
      <c r="H327" s="34">
        <v>0</v>
      </c>
      <c r="I327" s="35">
        <v>615.80000000000007</v>
      </c>
      <c r="J327" s="34">
        <v>0</v>
      </c>
      <c r="K327" s="28">
        <f t="shared" si="34"/>
        <v>19.106422587651259</v>
      </c>
      <c r="L327" s="28">
        <v>0</v>
      </c>
    </row>
    <row r="328" spans="1:12" ht="25.35" customHeight="1">
      <c r="A328" s="5" t="s">
        <v>8</v>
      </c>
      <c r="B328" s="4" t="s">
        <v>164</v>
      </c>
      <c r="C328" s="4" t="s">
        <v>34</v>
      </c>
      <c r="D328" s="3" t="s">
        <v>163</v>
      </c>
      <c r="E328" s="3" t="s">
        <v>2</v>
      </c>
      <c r="F328" s="3" t="s">
        <v>7</v>
      </c>
      <c r="G328" s="2">
        <v>2474</v>
      </c>
      <c r="H328" s="2">
        <v>0</v>
      </c>
      <c r="I328" s="23">
        <v>0</v>
      </c>
      <c r="J328" s="2">
        <v>0</v>
      </c>
      <c r="K328" s="28">
        <f t="shared" si="34"/>
        <v>0</v>
      </c>
      <c r="L328" s="28">
        <v>0</v>
      </c>
    </row>
    <row r="329" spans="1:12" ht="25.35" customHeight="1">
      <c r="A329" s="5" t="s">
        <v>6</v>
      </c>
      <c r="B329" s="4" t="s">
        <v>164</v>
      </c>
      <c r="C329" s="4" t="s">
        <v>34</v>
      </c>
      <c r="D329" s="3" t="s">
        <v>163</v>
      </c>
      <c r="E329" s="3" t="s">
        <v>2</v>
      </c>
      <c r="F329" s="3" t="s">
        <v>1</v>
      </c>
      <c r="G329" s="2">
        <v>454.7</v>
      </c>
      <c r="H329" s="2">
        <v>0</v>
      </c>
      <c r="I329" s="23">
        <v>454.7</v>
      </c>
      <c r="J329" s="2">
        <v>0</v>
      </c>
      <c r="K329" s="28">
        <f t="shared" si="34"/>
        <v>100</v>
      </c>
      <c r="L329" s="28">
        <v>0</v>
      </c>
    </row>
    <row r="330" spans="1:12" ht="25.35" customHeight="1">
      <c r="A330" s="5" t="s">
        <v>85</v>
      </c>
      <c r="B330" s="4" t="s">
        <v>164</v>
      </c>
      <c r="C330" s="4" t="s">
        <v>34</v>
      </c>
      <c r="D330" s="3" t="s">
        <v>163</v>
      </c>
      <c r="E330" s="3" t="s">
        <v>2</v>
      </c>
      <c r="F330" s="3" t="s">
        <v>18</v>
      </c>
      <c r="G330" s="2">
        <v>294.3</v>
      </c>
      <c r="H330" s="2">
        <v>0</v>
      </c>
      <c r="I330" s="23">
        <v>161.1</v>
      </c>
      <c r="J330" s="2">
        <v>0</v>
      </c>
      <c r="K330" s="28">
        <f t="shared" si="34"/>
        <v>54.740061162079513</v>
      </c>
      <c r="L330" s="28">
        <v>0</v>
      </c>
    </row>
    <row r="331" spans="1:12" ht="26.25" customHeight="1">
      <c r="A331" s="16" t="s">
        <v>162</v>
      </c>
      <c r="B331" s="15" t="s">
        <v>159</v>
      </c>
      <c r="C331" s="7"/>
      <c r="D331" s="7"/>
      <c r="E331" s="7"/>
      <c r="F331" s="7"/>
      <c r="G331" s="32">
        <f>G332</f>
        <v>100</v>
      </c>
      <c r="H331" s="32">
        <f t="shared" ref="H331:J332" si="35">H332</f>
        <v>0</v>
      </c>
      <c r="I331" s="32">
        <f t="shared" si="35"/>
        <v>7</v>
      </c>
      <c r="J331" s="32">
        <f t="shared" si="35"/>
        <v>0</v>
      </c>
      <c r="K331" s="27">
        <f t="shared" si="34"/>
        <v>7.0000000000000009</v>
      </c>
      <c r="L331" s="27">
        <v>0</v>
      </c>
    </row>
    <row r="332" spans="1:12" ht="24.2" customHeight="1">
      <c r="A332" s="14" t="s">
        <v>161</v>
      </c>
      <c r="B332" s="13" t="s">
        <v>159</v>
      </c>
      <c r="C332" s="13" t="s">
        <v>34</v>
      </c>
      <c r="D332" s="7"/>
      <c r="E332" s="7"/>
      <c r="F332" s="7"/>
      <c r="G332" s="33">
        <f>G333</f>
        <v>100</v>
      </c>
      <c r="H332" s="33">
        <f t="shared" si="35"/>
        <v>0</v>
      </c>
      <c r="I332" s="33">
        <f t="shared" si="35"/>
        <v>7</v>
      </c>
      <c r="J332" s="33">
        <f t="shared" si="35"/>
        <v>0</v>
      </c>
      <c r="K332" s="27">
        <f t="shared" si="34"/>
        <v>7.0000000000000009</v>
      </c>
      <c r="L332" s="27">
        <v>0</v>
      </c>
    </row>
    <row r="333" spans="1:12" ht="58.15" customHeight="1">
      <c r="A333" s="9" t="s">
        <v>160</v>
      </c>
      <c r="B333" s="8" t="s">
        <v>159</v>
      </c>
      <c r="C333" s="8" t="s">
        <v>34</v>
      </c>
      <c r="D333" s="8" t="s">
        <v>158</v>
      </c>
      <c r="E333" s="7"/>
      <c r="F333" s="7"/>
      <c r="G333" s="34">
        <v>100</v>
      </c>
      <c r="H333" s="34">
        <v>0</v>
      </c>
      <c r="I333" s="35">
        <v>7</v>
      </c>
      <c r="J333" s="34">
        <v>0</v>
      </c>
      <c r="K333" s="28">
        <f>I333/G333*100</f>
        <v>7.0000000000000009</v>
      </c>
      <c r="L333" s="28">
        <v>0</v>
      </c>
    </row>
    <row r="334" spans="1:12" ht="58.15" customHeight="1">
      <c r="A334" s="11" t="s">
        <v>160</v>
      </c>
      <c r="B334" s="4" t="s">
        <v>159</v>
      </c>
      <c r="C334" s="4" t="s">
        <v>34</v>
      </c>
      <c r="D334" s="4" t="s">
        <v>158</v>
      </c>
      <c r="E334" s="7"/>
      <c r="F334" s="7"/>
      <c r="G334" s="37">
        <v>100</v>
      </c>
      <c r="H334" s="37">
        <v>0</v>
      </c>
      <c r="I334" s="38">
        <v>7</v>
      </c>
      <c r="J334" s="37">
        <v>0</v>
      </c>
      <c r="K334" s="28">
        <f t="shared" ref="K334:K342" si="36">I334/G334*100</f>
        <v>7.0000000000000009</v>
      </c>
      <c r="L334" s="28">
        <v>0</v>
      </c>
    </row>
    <row r="335" spans="1:12" ht="24.2" customHeight="1">
      <c r="A335" s="9" t="s">
        <v>13</v>
      </c>
      <c r="B335" s="8" t="s">
        <v>159</v>
      </c>
      <c r="C335" s="8" t="s">
        <v>34</v>
      </c>
      <c r="D335" s="8" t="s">
        <v>158</v>
      </c>
      <c r="E335" s="8" t="s">
        <v>12</v>
      </c>
      <c r="F335" s="7"/>
      <c r="G335" s="34">
        <v>100</v>
      </c>
      <c r="H335" s="34">
        <v>0</v>
      </c>
      <c r="I335" s="35">
        <v>7</v>
      </c>
      <c r="J335" s="34">
        <v>0</v>
      </c>
      <c r="K335" s="28">
        <f t="shared" si="36"/>
        <v>7.0000000000000009</v>
      </c>
      <c r="L335" s="28">
        <v>0</v>
      </c>
    </row>
    <row r="336" spans="1:12" ht="35.65" customHeight="1">
      <c r="A336" s="9" t="s">
        <v>11</v>
      </c>
      <c r="B336" s="8" t="s">
        <v>159</v>
      </c>
      <c r="C336" s="8" t="s">
        <v>34</v>
      </c>
      <c r="D336" s="8" t="s">
        <v>158</v>
      </c>
      <c r="E336" s="8" t="s">
        <v>2</v>
      </c>
      <c r="F336" s="7"/>
      <c r="G336" s="34">
        <v>100</v>
      </c>
      <c r="H336" s="34">
        <v>0</v>
      </c>
      <c r="I336" s="35">
        <v>7</v>
      </c>
      <c r="J336" s="34">
        <v>0</v>
      </c>
      <c r="K336" s="28">
        <f t="shared" si="36"/>
        <v>7.0000000000000009</v>
      </c>
      <c r="L336" s="28">
        <v>0</v>
      </c>
    </row>
    <row r="337" spans="1:12" ht="25.35" customHeight="1">
      <c r="A337" s="5" t="s">
        <v>10</v>
      </c>
      <c r="B337" s="4" t="s">
        <v>159</v>
      </c>
      <c r="C337" s="4" t="s">
        <v>34</v>
      </c>
      <c r="D337" s="3" t="s">
        <v>158</v>
      </c>
      <c r="E337" s="3" t="s">
        <v>2</v>
      </c>
      <c r="F337" s="3" t="s">
        <v>9</v>
      </c>
      <c r="G337" s="2">
        <v>80</v>
      </c>
      <c r="H337" s="2">
        <v>0</v>
      </c>
      <c r="I337" s="23">
        <v>0</v>
      </c>
      <c r="J337" s="2">
        <v>0</v>
      </c>
      <c r="K337" s="28">
        <f t="shared" si="36"/>
        <v>0</v>
      </c>
      <c r="L337" s="28">
        <v>0</v>
      </c>
    </row>
    <row r="338" spans="1:12" ht="25.35" customHeight="1">
      <c r="A338" s="5" t="s">
        <v>6</v>
      </c>
      <c r="B338" s="4" t="s">
        <v>159</v>
      </c>
      <c r="C338" s="4" t="s">
        <v>34</v>
      </c>
      <c r="D338" s="3" t="s">
        <v>158</v>
      </c>
      <c r="E338" s="3" t="s">
        <v>2</v>
      </c>
      <c r="F338" s="3" t="s">
        <v>1</v>
      </c>
      <c r="G338" s="2">
        <v>10</v>
      </c>
      <c r="H338" s="2">
        <v>0</v>
      </c>
      <c r="I338" s="23">
        <v>0</v>
      </c>
      <c r="J338" s="2">
        <v>0</v>
      </c>
      <c r="K338" s="28">
        <f t="shared" si="36"/>
        <v>0</v>
      </c>
      <c r="L338" s="28">
        <v>0</v>
      </c>
    </row>
    <row r="339" spans="1:12" ht="25.35" customHeight="1">
      <c r="A339" s="5" t="s">
        <v>85</v>
      </c>
      <c r="B339" s="4" t="s">
        <v>159</v>
      </c>
      <c r="C339" s="4" t="s">
        <v>34</v>
      </c>
      <c r="D339" s="3" t="s">
        <v>158</v>
      </c>
      <c r="E339" s="3" t="s">
        <v>2</v>
      </c>
      <c r="F339" s="3" t="s">
        <v>18</v>
      </c>
      <c r="G339" s="2">
        <v>3</v>
      </c>
      <c r="H339" s="2">
        <v>0</v>
      </c>
      <c r="I339" s="23">
        <v>0</v>
      </c>
      <c r="J339" s="2">
        <v>0</v>
      </c>
      <c r="K339" s="28">
        <f t="shared" si="36"/>
        <v>0</v>
      </c>
      <c r="L339" s="28">
        <v>0</v>
      </c>
    </row>
    <row r="340" spans="1:12" ht="25.35" customHeight="1">
      <c r="A340" s="5" t="s">
        <v>66</v>
      </c>
      <c r="B340" s="4" t="s">
        <v>159</v>
      </c>
      <c r="C340" s="4" t="s">
        <v>34</v>
      </c>
      <c r="D340" s="3" t="s">
        <v>158</v>
      </c>
      <c r="E340" s="3" t="s">
        <v>2</v>
      </c>
      <c r="F340" s="3" t="s">
        <v>63</v>
      </c>
      <c r="G340" s="2">
        <v>7</v>
      </c>
      <c r="H340" s="2">
        <v>0</v>
      </c>
      <c r="I340" s="23">
        <v>7</v>
      </c>
      <c r="J340" s="2">
        <v>0</v>
      </c>
      <c r="K340" s="28">
        <f t="shared" si="36"/>
        <v>100</v>
      </c>
      <c r="L340" s="28">
        <v>0</v>
      </c>
    </row>
    <row r="341" spans="1:12" ht="26.25" customHeight="1">
      <c r="A341" s="16" t="s">
        <v>157</v>
      </c>
      <c r="B341" s="15" t="s">
        <v>98</v>
      </c>
      <c r="C341" s="7"/>
      <c r="D341" s="7"/>
      <c r="E341" s="7"/>
      <c r="F341" s="7"/>
      <c r="G341" s="32">
        <f>G342+G389+G483+G500</f>
        <v>63731.900000000009</v>
      </c>
      <c r="H341" s="32">
        <f>H342+H389+H483+H500</f>
        <v>34299</v>
      </c>
      <c r="I341" s="32">
        <f>I342+I389+I483+I500</f>
        <v>44896.9</v>
      </c>
      <c r="J341" s="32">
        <f>J342+J389+J483+J500</f>
        <v>25087.800000000003</v>
      </c>
      <c r="K341" s="27">
        <f t="shared" si="36"/>
        <v>70.446511087853963</v>
      </c>
      <c r="L341" s="27">
        <f>J341/H341*100</f>
        <v>73.144406542464807</v>
      </c>
    </row>
    <row r="342" spans="1:12" ht="24.2" customHeight="1">
      <c r="A342" s="14" t="s">
        <v>156</v>
      </c>
      <c r="B342" s="13" t="s">
        <v>98</v>
      </c>
      <c r="C342" s="13" t="s">
        <v>48</v>
      </c>
      <c r="D342" s="7"/>
      <c r="E342" s="7"/>
      <c r="F342" s="7"/>
      <c r="G342" s="33">
        <f>G343+G349+G379+G384</f>
        <v>23220.799999999999</v>
      </c>
      <c r="H342" s="33">
        <f>H343+H349+H379+H384</f>
        <v>14198</v>
      </c>
      <c r="I342" s="33">
        <f>I343+I349+I379+I384</f>
        <v>16014.400000000001</v>
      </c>
      <c r="J342" s="33">
        <f>J343+J349+J379+J384</f>
        <v>9680.7000000000007</v>
      </c>
      <c r="K342" s="27">
        <f t="shared" si="36"/>
        <v>68.965754840487847</v>
      </c>
      <c r="L342" s="27">
        <f>J342/H342*100</f>
        <v>68.18354697844768</v>
      </c>
    </row>
    <row r="343" spans="1:12" ht="46.7" customHeight="1">
      <c r="A343" s="9" t="s">
        <v>52</v>
      </c>
      <c r="B343" s="8" t="s">
        <v>98</v>
      </c>
      <c r="C343" s="8" t="s">
        <v>48</v>
      </c>
      <c r="D343" s="8" t="s">
        <v>51</v>
      </c>
      <c r="E343" s="7"/>
      <c r="F343" s="7"/>
      <c r="G343" s="34">
        <v>8.5</v>
      </c>
      <c r="H343" s="34">
        <v>0</v>
      </c>
      <c r="I343" s="35">
        <v>8.5</v>
      </c>
      <c r="J343" s="34">
        <v>0</v>
      </c>
      <c r="K343" s="28">
        <f>I343/G343*100</f>
        <v>100</v>
      </c>
      <c r="L343" s="28">
        <v>0</v>
      </c>
    </row>
    <row r="344" spans="1:12" ht="80.650000000000006" customHeight="1">
      <c r="A344" s="9" t="s">
        <v>145</v>
      </c>
      <c r="B344" s="8" t="s">
        <v>98</v>
      </c>
      <c r="C344" s="8" t="s">
        <v>48</v>
      </c>
      <c r="D344" s="8" t="s">
        <v>144</v>
      </c>
      <c r="E344" s="7"/>
      <c r="F344" s="7"/>
      <c r="G344" s="34">
        <v>8.5</v>
      </c>
      <c r="H344" s="34">
        <v>0</v>
      </c>
      <c r="I344" s="35">
        <v>8.5</v>
      </c>
      <c r="J344" s="34">
        <v>0</v>
      </c>
      <c r="K344" s="28">
        <f t="shared" ref="K344:K389" si="37">I344/G344*100</f>
        <v>100</v>
      </c>
      <c r="L344" s="28">
        <v>0</v>
      </c>
    </row>
    <row r="345" spans="1:12" ht="80.650000000000006" customHeight="1">
      <c r="A345" s="11" t="s">
        <v>145</v>
      </c>
      <c r="B345" s="4" t="s">
        <v>98</v>
      </c>
      <c r="C345" s="4" t="s">
        <v>48</v>
      </c>
      <c r="D345" s="4" t="s">
        <v>144</v>
      </c>
      <c r="E345" s="7"/>
      <c r="F345" s="7"/>
      <c r="G345" s="37">
        <v>8.5</v>
      </c>
      <c r="H345" s="37">
        <v>0</v>
      </c>
      <c r="I345" s="38">
        <v>8.5</v>
      </c>
      <c r="J345" s="37">
        <v>0</v>
      </c>
      <c r="K345" s="28">
        <f t="shared" si="37"/>
        <v>100</v>
      </c>
      <c r="L345" s="28">
        <v>0</v>
      </c>
    </row>
    <row r="346" spans="1:12" ht="24.2" customHeight="1">
      <c r="A346" s="9" t="s">
        <v>13</v>
      </c>
      <c r="B346" s="8" t="s">
        <v>98</v>
      </c>
      <c r="C346" s="8" t="s">
        <v>48</v>
      </c>
      <c r="D346" s="8" t="s">
        <v>144</v>
      </c>
      <c r="E346" s="8" t="s">
        <v>12</v>
      </c>
      <c r="F346" s="7"/>
      <c r="G346" s="34">
        <v>8.5</v>
      </c>
      <c r="H346" s="34">
        <v>0</v>
      </c>
      <c r="I346" s="35">
        <v>8.5</v>
      </c>
      <c r="J346" s="34">
        <v>0</v>
      </c>
      <c r="K346" s="28">
        <f t="shared" si="37"/>
        <v>100</v>
      </c>
      <c r="L346" s="28">
        <v>0</v>
      </c>
    </row>
    <row r="347" spans="1:12" ht="35.65" customHeight="1">
      <c r="A347" s="9" t="s">
        <v>11</v>
      </c>
      <c r="B347" s="8" t="s">
        <v>98</v>
      </c>
      <c r="C347" s="8" t="s">
        <v>48</v>
      </c>
      <c r="D347" s="8" t="s">
        <v>144</v>
      </c>
      <c r="E347" s="8" t="s">
        <v>2</v>
      </c>
      <c r="F347" s="7"/>
      <c r="G347" s="34">
        <v>8.5</v>
      </c>
      <c r="H347" s="34">
        <v>0</v>
      </c>
      <c r="I347" s="35">
        <v>8.5</v>
      </c>
      <c r="J347" s="34">
        <v>0</v>
      </c>
      <c r="K347" s="28">
        <f t="shared" si="37"/>
        <v>100</v>
      </c>
      <c r="L347" s="28">
        <v>0</v>
      </c>
    </row>
    <row r="348" spans="1:12" ht="25.35" customHeight="1">
      <c r="A348" s="5" t="s">
        <v>89</v>
      </c>
      <c r="B348" s="4" t="s">
        <v>98</v>
      </c>
      <c r="C348" s="4" t="s">
        <v>48</v>
      </c>
      <c r="D348" s="3" t="s">
        <v>144</v>
      </c>
      <c r="E348" s="3" t="s">
        <v>2</v>
      </c>
      <c r="F348" s="3" t="s">
        <v>88</v>
      </c>
      <c r="G348" s="2">
        <v>8.5</v>
      </c>
      <c r="H348" s="2">
        <v>0</v>
      </c>
      <c r="I348" s="23">
        <v>8.5</v>
      </c>
      <c r="J348" s="2">
        <v>0</v>
      </c>
      <c r="K348" s="28">
        <f t="shared" si="37"/>
        <v>100</v>
      </c>
      <c r="L348" s="28">
        <v>0</v>
      </c>
    </row>
    <row r="349" spans="1:12" ht="58.15" customHeight="1">
      <c r="A349" s="9" t="s">
        <v>30</v>
      </c>
      <c r="B349" s="8" t="s">
        <v>98</v>
      </c>
      <c r="C349" s="8" t="s">
        <v>48</v>
      </c>
      <c r="D349" s="8" t="s">
        <v>29</v>
      </c>
      <c r="E349" s="7"/>
      <c r="F349" s="7"/>
      <c r="G349" s="34">
        <f>G350</f>
        <v>23046.3</v>
      </c>
      <c r="H349" s="34">
        <f>H350</f>
        <v>14198</v>
      </c>
      <c r="I349" s="34">
        <f>I350</f>
        <v>15939.900000000001</v>
      </c>
      <c r="J349" s="34">
        <f>J350</f>
        <v>9680.7000000000007</v>
      </c>
      <c r="K349" s="28">
        <f t="shared" si="37"/>
        <v>69.164681532393487</v>
      </c>
      <c r="L349" s="28">
        <f>J349/H349*100</f>
        <v>68.18354697844768</v>
      </c>
    </row>
    <row r="350" spans="1:12" ht="25.35" customHeight="1">
      <c r="A350" s="9" t="s">
        <v>28</v>
      </c>
      <c r="B350" s="8" t="s">
        <v>98</v>
      </c>
      <c r="C350" s="8" t="s">
        <v>48</v>
      </c>
      <c r="D350" s="8" t="s">
        <v>27</v>
      </c>
      <c r="E350" s="7"/>
      <c r="F350" s="7"/>
      <c r="G350" s="34">
        <f>G351+G369</f>
        <v>23046.3</v>
      </c>
      <c r="H350" s="34">
        <f>H351+H369</f>
        <v>14198</v>
      </c>
      <c r="I350" s="34">
        <f>I351+I369</f>
        <v>15939.900000000001</v>
      </c>
      <c r="J350" s="34">
        <f>J351+J369</f>
        <v>9680.7000000000007</v>
      </c>
      <c r="K350" s="28">
        <f t="shared" si="37"/>
        <v>69.164681532393487</v>
      </c>
      <c r="L350" s="28">
        <f>J350/H350*100</f>
        <v>68.18354697844768</v>
      </c>
    </row>
    <row r="351" spans="1:12" ht="25.35" customHeight="1">
      <c r="A351" s="11" t="s">
        <v>28</v>
      </c>
      <c r="B351" s="4" t="s">
        <v>98</v>
      </c>
      <c r="C351" s="4" t="s">
        <v>48</v>
      </c>
      <c r="D351" s="4" t="s">
        <v>27</v>
      </c>
      <c r="E351" s="7"/>
      <c r="F351" s="7"/>
      <c r="G351" s="37">
        <f>G352+G357+G366</f>
        <v>8848.2999999999993</v>
      </c>
      <c r="H351" s="37">
        <f>H352+H357+H366</f>
        <v>0</v>
      </c>
      <c r="I351" s="37">
        <f>I352+I357+I366</f>
        <v>6259.2</v>
      </c>
      <c r="J351" s="37">
        <f>J352+J357+J366</f>
        <v>0</v>
      </c>
      <c r="K351" s="28">
        <f t="shared" si="37"/>
        <v>70.739012013607137</v>
      </c>
      <c r="L351" s="28">
        <v>0</v>
      </c>
    </row>
    <row r="352" spans="1:12" ht="69.2" customHeight="1">
      <c r="A352" s="9" t="s">
        <v>76</v>
      </c>
      <c r="B352" s="8" t="s">
        <v>98</v>
      </c>
      <c r="C352" s="8" t="s">
        <v>48</v>
      </c>
      <c r="D352" s="8" t="s">
        <v>27</v>
      </c>
      <c r="E352" s="8" t="s">
        <v>75</v>
      </c>
      <c r="F352" s="7"/>
      <c r="G352" s="34">
        <v>4298.8</v>
      </c>
      <c r="H352" s="34">
        <v>0</v>
      </c>
      <c r="I352" s="35">
        <v>3213.9</v>
      </c>
      <c r="J352" s="34">
        <v>0</v>
      </c>
      <c r="K352" s="28">
        <f t="shared" si="37"/>
        <v>74.762724481250572</v>
      </c>
      <c r="L352" s="28">
        <v>0</v>
      </c>
    </row>
    <row r="353" spans="1:12" ht="24.2" customHeight="1">
      <c r="A353" s="9" t="s">
        <v>74</v>
      </c>
      <c r="B353" s="8" t="s">
        <v>98</v>
      </c>
      <c r="C353" s="8" t="s">
        <v>48</v>
      </c>
      <c r="D353" s="8" t="s">
        <v>27</v>
      </c>
      <c r="E353" s="8" t="s">
        <v>70</v>
      </c>
      <c r="F353" s="7"/>
      <c r="G353" s="34">
        <v>4298.8</v>
      </c>
      <c r="H353" s="34">
        <v>0</v>
      </c>
      <c r="I353" s="35">
        <v>3213.9</v>
      </c>
      <c r="J353" s="34">
        <v>0</v>
      </c>
      <c r="K353" s="28">
        <f t="shared" si="37"/>
        <v>74.762724481250572</v>
      </c>
      <c r="L353" s="28">
        <v>0</v>
      </c>
    </row>
    <row r="354" spans="1:12" ht="25.35" customHeight="1">
      <c r="A354" s="5" t="s">
        <v>73</v>
      </c>
      <c r="B354" s="4" t="s">
        <v>98</v>
      </c>
      <c r="C354" s="4" t="s">
        <v>48</v>
      </c>
      <c r="D354" s="3" t="s">
        <v>27</v>
      </c>
      <c r="E354" s="3" t="s">
        <v>70</v>
      </c>
      <c r="F354" s="3" t="s">
        <v>72</v>
      </c>
      <c r="G354" s="2">
        <v>3131</v>
      </c>
      <c r="H354" s="2">
        <v>0</v>
      </c>
      <c r="I354" s="23">
        <v>2467.8000000000002</v>
      </c>
      <c r="J354" s="2">
        <v>0</v>
      </c>
      <c r="K354" s="28">
        <f t="shared" si="37"/>
        <v>78.818268923666565</v>
      </c>
      <c r="L354" s="28">
        <v>0</v>
      </c>
    </row>
    <row r="355" spans="1:12" ht="25.35" customHeight="1">
      <c r="A355" s="5" t="s">
        <v>337</v>
      </c>
      <c r="B355" s="4" t="s">
        <v>98</v>
      </c>
      <c r="C355" s="4" t="s">
        <v>48</v>
      </c>
      <c r="D355" s="3" t="s">
        <v>27</v>
      </c>
      <c r="E355" s="3" t="s">
        <v>70</v>
      </c>
      <c r="F355" s="3" t="s">
        <v>122</v>
      </c>
      <c r="G355" s="2">
        <v>1.2</v>
      </c>
      <c r="H355" s="2">
        <v>0</v>
      </c>
      <c r="I355" s="23">
        <v>0.7</v>
      </c>
      <c r="J355" s="2">
        <v>0</v>
      </c>
      <c r="K355" s="28">
        <f t="shared" si="37"/>
        <v>58.333333333333336</v>
      </c>
      <c r="L355" s="28">
        <v>0</v>
      </c>
    </row>
    <row r="356" spans="1:12" ht="25.35" customHeight="1">
      <c r="A356" s="5" t="s">
        <v>71</v>
      </c>
      <c r="B356" s="4" t="s">
        <v>98</v>
      </c>
      <c r="C356" s="4" t="s">
        <v>48</v>
      </c>
      <c r="D356" s="3" t="s">
        <v>27</v>
      </c>
      <c r="E356" s="3" t="s">
        <v>70</v>
      </c>
      <c r="F356" s="3" t="s">
        <v>69</v>
      </c>
      <c r="G356" s="2">
        <v>1166.5999999999999</v>
      </c>
      <c r="H356" s="2">
        <v>0</v>
      </c>
      <c r="I356" s="23">
        <v>745.4</v>
      </c>
      <c r="J356" s="2">
        <v>0</v>
      </c>
      <c r="K356" s="28">
        <f t="shared" si="37"/>
        <v>63.895079718841075</v>
      </c>
      <c r="L356" s="28">
        <v>0</v>
      </c>
    </row>
    <row r="357" spans="1:12" ht="24.2" customHeight="1">
      <c r="A357" s="9" t="s">
        <v>13</v>
      </c>
      <c r="B357" s="8" t="s">
        <v>98</v>
      </c>
      <c r="C357" s="8" t="s">
        <v>48</v>
      </c>
      <c r="D357" s="8" t="s">
        <v>27</v>
      </c>
      <c r="E357" s="8" t="s">
        <v>12</v>
      </c>
      <c r="F357" s="7"/>
      <c r="G357" s="34">
        <v>4370.5</v>
      </c>
      <c r="H357" s="34">
        <v>0</v>
      </c>
      <c r="I357" s="35">
        <v>2934.1</v>
      </c>
      <c r="J357" s="34">
        <v>0</v>
      </c>
      <c r="K357" s="28">
        <f t="shared" si="37"/>
        <v>67.134195172177087</v>
      </c>
      <c r="L357" s="28">
        <v>0</v>
      </c>
    </row>
    <row r="358" spans="1:12" ht="35.65" customHeight="1">
      <c r="A358" s="9" t="s">
        <v>11</v>
      </c>
      <c r="B358" s="8" t="s">
        <v>98</v>
      </c>
      <c r="C358" s="8" t="s">
        <v>48</v>
      </c>
      <c r="D358" s="8" t="s">
        <v>27</v>
      </c>
      <c r="E358" s="8" t="s">
        <v>2</v>
      </c>
      <c r="F358" s="7"/>
      <c r="G358" s="34">
        <v>4370.5</v>
      </c>
      <c r="H358" s="34">
        <v>0</v>
      </c>
      <c r="I358" s="35">
        <v>2934.1</v>
      </c>
      <c r="J358" s="34">
        <v>0</v>
      </c>
      <c r="K358" s="28">
        <f t="shared" si="37"/>
        <v>67.134195172177087</v>
      </c>
      <c r="L358" s="28">
        <v>0</v>
      </c>
    </row>
    <row r="359" spans="1:12" ht="25.35" customHeight="1">
      <c r="A359" s="5" t="s">
        <v>89</v>
      </c>
      <c r="B359" s="4" t="s">
        <v>98</v>
      </c>
      <c r="C359" s="4" t="s">
        <v>48</v>
      </c>
      <c r="D359" s="3" t="s">
        <v>27</v>
      </c>
      <c r="E359" s="3" t="s">
        <v>2</v>
      </c>
      <c r="F359" s="3" t="s">
        <v>88</v>
      </c>
      <c r="G359" s="2">
        <v>23.6</v>
      </c>
      <c r="H359" s="2">
        <v>0</v>
      </c>
      <c r="I359" s="23">
        <v>11.2</v>
      </c>
      <c r="J359" s="2">
        <v>0</v>
      </c>
      <c r="K359" s="28">
        <f t="shared" si="37"/>
        <v>47.457627118644062</v>
      </c>
      <c r="L359" s="28">
        <v>0</v>
      </c>
    </row>
    <row r="360" spans="1:12" ht="25.35" customHeight="1">
      <c r="A360" s="5" t="s">
        <v>87</v>
      </c>
      <c r="B360" s="4" t="s">
        <v>98</v>
      </c>
      <c r="C360" s="4" t="s">
        <v>48</v>
      </c>
      <c r="D360" s="3" t="s">
        <v>27</v>
      </c>
      <c r="E360" s="3" t="s">
        <v>2</v>
      </c>
      <c r="F360" s="3" t="s">
        <v>86</v>
      </c>
      <c r="G360" s="2">
        <v>1068.5</v>
      </c>
      <c r="H360" s="2">
        <v>0</v>
      </c>
      <c r="I360" s="23">
        <v>645.70000000000005</v>
      </c>
      <c r="J360" s="2">
        <v>0</v>
      </c>
      <c r="K360" s="28">
        <f t="shared" si="37"/>
        <v>60.430510060832944</v>
      </c>
      <c r="L360" s="28">
        <v>0</v>
      </c>
    </row>
    <row r="361" spans="1:12" ht="25.35" customHeight="1">
      <c r="A361" s="5" t="s">
        <v>8</v>
      </c>
      <c r="B361" s="4" t="s">
        <v>98</v>
      </c>
      <c r="C361" s="4" t="s">
        <v>48</v>
      </c>
      <c r="D361" s="3" t="s">
        <v>27</v>
      </c>
      <c r="E361" s="3" t="s">
        <v>2</v>
      </c>
      <c r="F361" s="3" t="s">
        <v>7</v>
      </c>
      <c r="G361" s="2">
        <v>402.6</v>
      </c>
      <c r="H361" s="2">
        <v>0</v>
      </c>
      <c r="I361" s="23">
        <v>226.7</v>
      </c>
      <c r="J361" s="2">
        <v>0</v>
      </c>
      <c r="K361" s="28">
        <f t="shared" si="37"/>
        <v>56.308991554893183</v>
      </c>
      <c r="L361" s="28">
        <v>0</v>
      </c>
    </row>
    <row r="362" spans="1:12" ht="25.35" customHeight="1">
      <c r="A362" s="5" t="s">
        <v>6</v>
      </c>
      <c r="B362" s="4" t="s">
        <v>98</v>
      </c>
      <c r="C362" s="4" t="s">
        <v>48</v>
      </c>
      <c r="D362" s="3" t="s">
        <v>27</v>
      </c>
      <c r="E362" s="3" t="s">
        <v>2</v>
      </c>
      <c r="F362" s="3" t="s">
        <v>1</v>
      </c>
      <c r="G362" s="2">
        <v>299.8</v>
      </c>
      <c r="H362" s="2">
        <v>0</v>
      </c>
      <c r="I362" s="23">
        <v>253.5</v>
      </c>
      <c r="J362" s="2">
        <v>0</v>
      </c>
      <c r="K362" s="28">
        <f t="shared" si="37"/>
        <v>84.556370913942629</v>
      </c>
      <c r="L362" s="28">
        <v>0</v>
      </c>
    </row>
    <row r="363" spans="1:12" ht="25.35" customHeight="1">
      <c r="A363" s="5" t="s">
        <v>66</v>
      </c>
      <c r="B363" s="4" t="s">
        <v>98</v>
      </c>
      <c r="C363" s="4" t="s">
        <v>48</v>
      </c>
      <c r="D363" s="3" t="s">
        <v>27</v>
      </c>
      <c r="E363" s="3" t="s">
        <v>2</v>
      </c>
      <c r="F363" s="3" t="s">
        <v>63</v>
      </c>
      <c r="G363" s="2">
        <v>93</v>
      </c>
      <c r="H363" s="2">
        <v>0</v>
      </c>
      <c r="I363" s="23">
        <v>93</v>
      </c>
      <c r="J363" s="2">
        <v>0</v>
      </c>
      <c r="K363" s="28">
        <f t="shared" si="37"/>
        <v>100</v>
      </c>
      <c r="L363" s="28">
        <v>0</v>
      </c>
    </row>
    <row r="364" spans="1:12" ht="25.35" customHeight="1">
      <c r="A364" s="5" t="s">
        <v>66</v>
      </c>
      <c r="B364" s="4" t="s">
        <v>98</v>
      </c>
      <c r="C364" s="4" t="s">
        <v>48</v>
      </c>
      <c r="D364" s="3" t="s">
        <v>27</v>
      </c>
      <c r="E364" s="3" t="s">
        <v>2</v>
      </c>
      <c r="F364" s="3" t="s">
        <v>155</v>
      </c>
      <c r="G364" s="2">
        <v>2142</v>
      </c>
      <c r="H364" s="2">
        <v>0</v>
      </c>
      <c r="I364" s="23">
        <v>1704</v>
      </c>
      <c r="J364" s="2">
        <v>0</v>
      </c>
      <c r="K364" s="28">
        <f t="shared" si="37"/>
        <v>79.551820728291318</v>
      </c>
      <c r="L364" s="28">
        <v>0</v>
      </c>
    </row>
    <row r="365" spans="1:12" ht="25.35" customHeight="1">
      <c r="A365" s="5" t="s">
        <v>66</v>
      </c>
      <c r="B365" s="4" t="s">
        <v>98</v>
      </c>
      <c r="C365" s="4" t="s">
        <v>48</v>
      </c>
      <c r="D365" s="3" t="s">
        <v>27</v>
      </c>
      <c r="E365" s="3" t="s">
        <v>2</v>
      </c>
      <c r="F365" s="3" t="s">
        <v>154</v>
      </c>
      <c r="G365" s="2">
        <v>341</v>
      </c>
      <c r="H365" s="2">
        <v>0</v>
      </c>
      <c r="I365" s="23">
        <v>0</v>
      </c>
      <c r="J365" s="2">
        <v>0</v>
      </c>
      <c r="K365" s="28">
        <f t="shared" si="37"/>
        <v>0</v>
      </c>
      <c r="L365" s="28">
        <v>0</v>
      </c>
    </row>
    <row r="366" spans="1:12" ht="22.5" customHeight="1">
      <c r="A366" s="9" t="s">
        <v>84</v>
      </c>
      <c r="B366" s="8" t="s">
        <v>98</v>
      </c>
      <c r="C366" s="8" t="s">
        <v>48</v>
      </c>
      <c r="D366" s="8" t="s">
        <v>27</v>
      </c>
      <c r="E366" s="8" t="s">
        <v>83</v>
      </c>
      <c r="F366" s="7"/>
      <c r="G366" s="34">
        <v>179</v>
      </c>
      <c r="H366" s="34">
        <v>0</v>
      </c>
      <c r="I366" s="35">
        <v>111.2</v>
      </c>
      <c r="J366" s="34">
        <v>0</v>
      </c>
      <c r="K366" s="28">
        <f t="shared" si="37"/>
        <v>62.122905027932958</v>
      </c>
      <c r="L366" s="28">
        <v>0</v>
      </c>
    </row>
    <row r="367" spans="1:12" ht="22.5" customHeight="1">
      <c r="A367" s="9" t="s">
        <v>82</v>
      </c>
      <c r="B367" s="8" t="s">
        <v>98</v>
      </c>
      <c r="C367" s="8" t="s">
        <v>48</v>
      </c>
      <c r="D367" s="8" t="s">
        <v>27</v>
      </c>
      <c r="E367" s="8" t="s">
        <v>79</v>
      </c>
      <c r="F367" s="7"/>
      <c r="G367" s="34">
        <v>179</v>
      </c>
      <c r="H367" s="34">
        <v>0</v>
      </c>
      <c r="I367" s="35">
        <v>111.2</v>
      </c>
      <c r="J367" s="34">
        <v>0</v>
      </c>
      <c r="K367" s="28">
        <f t="shared" si="37"/>
        <v>62.122905027932958</v>
      </c>
      <c r="L367" s="28">
        <v>0</v>
      </c>
    </row>
    <row r="368" spans="1:12" ht="25.35" customHeight="1">
      <c r="A368" s="5" t="s">
        <v>81</v>
      </c>
      <c r="B368" s="4" t="s">
        <v>98</v>
      </c>
      <c r="C368" s="4" t="s">
        <v>48</v>
      </c>
      <c r="D368" s="3" t="s">
        <v>27</v>
      </c>
      <c r="E368" s="3" t="s">
        <v>79</v>
      </c>
      <c r="F368" s="3" t="s">
        <v>78</v>
      </c>
      <c r="G368" s="2">
        <v>179</v>
      </c>
      <c r="H368" s="2">
        <v>0</v>
      </c>
      <c r="I368" s="23">
        <v>111.2</v>
      </c>
      <c r="J368" s="2">
        <v>0</v>
      </c>
      <c r="K368" s="28">
        <f t="shared" si="37"/>
        <v>62.122905027932958</v>
      </c>
      <c r="L368" s="28">
        <v>0</v>
      </c>
    </row>
    <row r="369" spans="1:12" ht="80.650000000000006" customHeight="1">
      <c r="A369" s="11" t="s">
        <v>153</v>
      </c>
      <c r="B369" s="4" t="s">
        <v>98</v>
      </c>
      <c r="C369" s="4" t="s">
        <v>48</v>
      </c>
      <c r="D369" s="4" t="s">
        <v>148</v>
      </c>
      <c r="E369" s="7"/>
      <c r="F369" s="7"/>
      <c r="G369" s="37">
        <f>G370+G376</f>
        <v>14198</v>
      </c>
      <c r="H369" s="37">
        <f>H370+H376</f>
        <v>14198</v>
      </c>
      <c r="I369" s="37">
        <f>I370+I376</f>
        <v>9680.7000000000007</v>
      </c>
      <c r="J369" s="37">
        <f>J370+J376</f>
        <v>9680.7000000000007</v>
      </c>
      <c r="K369" s="28">
        <f t="shared" si="37"/>
        <v>68.18354697844768</v>
      </c>
      <c r="L369" s="28">
        <f t="shared" ref="L369:L378" si="38">J369/H369*100</f>
        <v>68.18354697844768</v>
      </c>
    </row>
    <row r="370" spans="1:12" ht="69.2" customHeight="1">
      <c r="A370" s="9" t="s">
        <v>76</v>
      </c>
      <c r="B370" s="8" t="s">
        <v>98</v>
      </c>
      <c r="C370" s="8" t="s">
        <v>48</v>
      </c>
      <c r="D370" s="8" t="s">
        <v>148</v>
      </c>
      <c r="E370" s="8" t="s">
        <v>75</v>
      </c>
      <c r="F370" s="7"/>
      <c r="G370" s="34">
        <v>13918</v>
      </c>
      <c r="H370" s="34">
        <v>13918</v>
      </c>
      <c r="I370" s="35">
        <v>9400.7000000000007</v>
      </c>
      <c r="J370" s="35">
        <v>9400.7000000000007</v>
      </c>
      <c r="K370" s="28">
        <f t="shared" si="37"/>
        <v>67.543468889208228</v>
      </c>
      <c r="L370" s="28">
        <f t="shared" si="38"/>
        <v>67.543468889208228</v>
      </c>
    </row>
    <row r="371" spans="1:12" ht="24.2" customHeight="1">
      <c r="A371" s="9" t="s">
        <v>74</v>
      </c>
      <c r="B371" s="8" t="s">
        <v>98</v>
      </c>
      <c r="C371" s="8" t="s">
        <v>48</v>
      </c>
      <c r="D371" s="8" t="s">
        <v>148</v>
      </c>
      <c r="E371" s="8" t="s">
        <v>70</v>
      </c>
      <c r="F371" s="7"/>
      <c r="G371" s="34">
        <v>13918</v>
      </c>
      <c r="H371" s="34">
        <v>13918</v>
      </c>
      <c r="I371" s="35">
        <v>9400.7000000000007</v>
      </c>
      <c r="J371" s="35">
        <v>9400.7000000000007</v>
      </c>
      <c r="K371" s="28">
        <f t="shared" si="37"/>
        <v>67.543468889208228</v>
      </c>
      <c r="L371" s="28">
        <f t="shared" si="38"/>
        <v>67.543468889208228</v>
      </c>
    </row>
    <row r="372" spans="1:12" ht="25.35" customHeight="1">
      <c r="A372" s="5" t="s">
        <v>73</v>
      </c>
      <c r="B372" s="4" t="s">
        <v>98</v>
      </c>
      <c r="C372" s="4" t="s">
        <v>48</v>
      </c>
      <c r="D372" s="3" t="s">
        <v>148</v>
      </c>
      <c r="E372" s="3" t="s">
        <v>70</v>
      </c>
      <c r="F372" s="3" t="s">
        <v>152</v>
      </c>
      <c r="G372" s="2">
        <v>8574.5</v>
      </c>
      <c r="H372" s="2">
        <v>8574.5</v>
      </c>
      <c r="I372" s="23">
        <v>5708.2</v>
      </c>
      <c r="J372" s="23">
        <v>5708.2</v>
      </c>
      <c r="K372" s="28">
        <f t="shared" si="37"/>
        <v>66.571811767450001</v>
      </c>
      <c r="L372" s="28">
        <f t="shared" si="38"/>
        <v>66.571811767450001</v>
      </c>
    </row>
    <row r="373" spans="1:12" ht="25.35" customHeight="1">
      <c r="A373" s="5" t="s">
        <v>73</v>
      </c>
      <c r="B373" s="4" t="s">
        <v>98</v>
      </c>
      <c r="C373" s="4" t="s">
        <v>48</v>
      </c>
      <c r="D373" s="3" t="s">
        <v>148</v>
      </c>
      <c r="E373" s="3" t="s">
        <v>70</v>
      </c>
      <c r="F373" s="3" t="s">
        <v>151</v>
      </c>
      <c r="G373" s="2">
        <v>2115.1999999999998</v>
      </c>
      <c r="H373" s="2">
        <v>2115.1999999999998</v>
      </c>
      <c r="I373" s="23">
        <v>1503.1</v>
      </c>
      <c r="J373" s="23">
        <v>1503.1</v>
      </c>
      <c r="K373" s="28">
        <f t="shared" si="37"/>
        <v>71.061838124054461</v>
      </c>
      <c r="L373" s="28">
        <f t="shared" si="38"/>
        <v>71.061838124054461</v>
      </c>
    </row>
    <row r="374" spans="1:12" ht="25.35" customHeight="1">
      <c r="A374" s="5" t="s">
        <v>71</v>
      </c>
      <c r="B374" s="4" t="s">
        <v>98</v>
      </c>
      <c r="C374" s="4" t="s">
        <v>48</v>
      </c>
      <c r="D374" s="3" t="s">
        <v>148</v>
      </c>
      <c r="E374" s="3" t="s">
        <v>70</v>
      </c>
      <c r="F374" s="3" t="s">
        <v>150</v>
      </c>
      <c r="G374" s="2">
        <v>2589.5</v>
      </c>
      <c r="H374" s="2">
        <v>2589.5</v>
      </c>
      <c r="I374" s="23">
        <v>1734.2</v>
      </c>
      <c r="J374" s="23">
        <v>1734.2</v>
      </c>
      <c r="K374" s="28">
        <f t="shared" si="37"/>
        <v>66.970457617300639</v>
      </c>
      <c r="L374" s="28">
        <f t="shared" si="38"/>
        <v>66.970457617300639</v>
      </c>
    </row>
    <row r="375" spans="1:12" ht="25.35" customHeight="1">
      <c r="A375" s="5" t="s">
        <v>71</v>
      </c>
      <c r="B375" s="4" t="s">
        <v>98</v>
      </c>
      <c r="C375" s="4" t="s">
        <v>48</v>
      </c>
      <c r="D375" s="3" t="s">
        <v>148</v>
      </c>
      <c r="E375" s="3" t="s">
        <v>70</v>
      </c>
      <c r="F375" s="3" t="s">
        <v>149</v>
      </c>
      <c r="G375" s="2">
        <v>638.79999999999995</v>
      </c>
      <c r="H375" s="2">
        <v>638.79999999999995</v>
      </c>
      <c r="I375" s="23">
        <v>455.2</v>
      </c>
      <c r="J375" s="23">
        <v>455.2</v>
      </c>
      <c r="K375" s="28">
        <f t="shared" si="37"/>
        <v>71.2586098935504</v>
      </c>
      <c r="L375" s="28">
        <f t="shared" si="38"/>
        <v>71.2586098935504</v>
      </c>
    </row>
    <row r="376" spans="1:12" ht="24.2" customHeight="1">
      <c r="A376" s="9" t="s">
        <v>13</v>
      </c>
      <c r="B376" s="8" t="s">
        <v>98</v>
      </c>
      <c r="C376" s="8" t="s">
        <v>48</v>
      </c>
      <c r="D376" s="8" t="s">
        <v>148</v>
      </c>
      <c r="E376" s="8" t="s">
        <v>12</v>
      </c>
      <c r="F376" s="7"/>
      <c r="G376" s="34">
        <v>280</v>
      </c>
      <c r="H376" s="34">
        <v>280</v>
      </c>
      <c r="I376" s="35">
        <v>280</v>
      </c>
      <c r="J376" s="35">
        <v>280</v>
      </c>
      <c r="K376" s="28">
        <f t="shared" si="37"/>
        <v>100</v>
      </c>
      <c r="L376" s="28">
        <f t="shared" si="38"/>
        <v>100</v>
      </c>
    </row>
    <row r="377" spans="1:12" ht="35.65" customHeight="1">
      <c r="A377" s="9" t="s">
        <v>11</v>
      </c>
      <c r="B377" s="8" t="s">
        <v>98</v>
      </c>
      <c r="C377" s="8" t="s">
        <v>48</v>
      </c>
      <c r="D377" s="8" t="s">
        <v>148</v>
      </c>
      <c r="E377" s="8" t="s">
        <v>2</v>
      </c>
      <c r="F377" s="7"/>
      <c r="G377" s="34">
        <v>280</v>
      </c>
      <c r="H377" s="34">
        <v>280</v>
      </c>
      <c r="I377" s="35">
        <v>280</v>
      </c>
      <c r="J377" s="35">
        <v>280</v>
      </c>
      <c r="K377" s="28">
        <f t="shared" si="37"/>
        <v>100</v>
      </c>
      <c r="L377" s="28">
        <f t="shared" si="38"/>
        <v>100</v>
      </c>
    </row>
    <row r="378" spans="1:12" ht="25.35" customHeight="1">
      <c r="A378" s="5" t="s">
        <v>66</v>
      </c>
      <c r="B378" s="4" t="s">
        <v>98</v>
      </c>
      <c r="C378" s="4" t="s">
        <v>48</v>
      </c>
      <c r="D378" s="3" t="s">
        <v>148</v>
      </c>
      <c r="E378" s="3" t="s">
        <v>2</v>
      </c>
      <c r="F378" s="3" t="s">
        <v>147</v>
      </c>
      <c r="G378" s="2">
        <v>280</v>
      </c>
      <c r="H378" s="2">
        <v>280</v>
      </c>
      <c r="I378" s="23">
        <v>280</v>
      </c>
      <c r="J378" s="23">
        <v>280</v>
      </c>
      <c r="K378" s="28">
        <f t="shared" si="37"/>
        <v>100</v>
      </c>
      <c r="L378" s="28">
        <f t="shared" si="38"/>
        <v>100</v>
      </c>
    </row>
    <row r="379" spans="1:12" ht="69.2" customHeight="1">
      <c r="A379" s="9" t="s">
        <v>99</v>
      </c>
      <c r="B379" s="8" t="s">
        <v>98</v>
      </c>
      <c r="C379" s="8" t="s">
        <v>48</v>
      </c>
      <c r="D379" s="8" t="s">
        <v>97</v>
      </c>
      <c r="E379" s="7"/>
      <c r="F379" s="7"/>
      <c r="G379" s="34">
        <f>G380</f>
        <v>161</v>
      </c>
      <c r="H379" s="34">
        <f>H380</f>
        <v>0</v>
      </c>
      <c r="I379" s="34">
        <f>I380</f>
        <v>66</v>
      </c>
      <c r="J379" s="34">
        <f>J380</f>
        <v>0</v>
      </c>
      <c r="K379" s="28">
        <f t="shared" si="37"/>
        <v>40.993788819875775</v>
      </c>
      <c r="L379" s="28">
        <v>0</v>
      </c>
    </row>
    <row r="380" spans="1:12" ht="69.2" customHeight="1">
      <c r="A380" s="11" t="s">
        <v>99</v>
      </c>
      <c r="B380" s="4" t="s">
        <v>98</v>
      </c>
      <c r="C380" s="4" t="s">
        <v>48</v>
      </c>
      <c r="D380" s="4" t="s">
        <v>97</v>
      </c>
      <c r="E380" s="7"/>
      <c r="F380" s="7"/>
      <c r="G380" s="37">
        <v>161</v>
      </c>
      <c r="H380" s="37">
        <v>0</v>
      </c>
      <c r="I380" s="38">
        <v>66</v>
      </c>
      <c r="J380" s="37">
        <v>0</v>
      </c>
      <c r="K380" s="28">
        <f t="shared" si="37"/>
        <v>40.993788819875775</v>
      </c>
      <c r="L380" s="28">
        <v>0</v>
      </c>
    </row>
    <row r="381" spans="1:12" ht="24.2" customHeight="1">
      <c r="A381" s="9" t="s">
        <v>13</v>
      </c>
      <c r="B381" s="8" t="s">
        <v>98</v>
      </c>
      <c r="C381" s="8" t="s">
        <v>48</v>
      </c>
      <c r="D381" s="8" t="s">
        <v>97</v>
      </c>
      <c r="E381" s="8" t="s">
        <v>12</v>
      </c>
      <c r="F381" s="7"/>
      <c r="G381" s="34">
        <v>161</v>
      </c>
      <c r="H381" s="34">
        <v>0</v>
      </c>
      <c r="I381" s="35">
        <v>66</v>
      </c>
      <c r="J381" s="34">
        <v>0</v>
      </c>
      <c r="K381" s="28">
        <f t="shared" si="37"/>
        <v>40.993788819875775</v>
      </c>
      <c r="L381" s="28">
        <v>0</v>
      </c>
    </row>
    <row r="382" spans="1:12" ht="35.65" customHeight="1">
      <c r="A382" s="9" t="s">
        <v>11</v>
      </c>
      <c r="B382" s="8" t="s">
        <v>98</v>
      </c>
      <c r="C382" s="8" t="s">
        <v>48</v>
      </c>
      <c r="D382" s="8" t="s">
        <v>97</v>
      </c>
      <c r="E382" s="8" t="s">
        <v>2</v>
      </c>
      <c r="F382" s="7"/>
      <c r="G382" s="34">
        <v>161</v>
      </c>
      <c r="H382" s="34">
        <v>0</v>
      </c>
      <c r="I382" s="35">
        <v>66</v>
      </c>
      <c r="J382" s="34">
        <v>0</v>
      </c>
      <c r="K382" s="28">
        <f t="shared" si="37"/>
        <v>40.993788819875775</v>
      </c>
      <c r="L382" s="28">
        <v>0</v>
      </c>
    </row>
    <row r="383" spans="1:12" ht="25.35" customHeight="1">
      <c r="A383" s="5" t="s">
        <v>6</v>
      </c>
      <c r="B383" s="4" t="s">
        <v>98</v>
      </c>
      <c r="C383" s="4" t="s">
        <v>48</v>
      </c>
      <c r="D383" s="3" t="s">
        <v>97</v>
      </c>
      <c r="E383" s="3" t="s">
        <v>2</v>
      </c>
      <c r="F383" s="3" t="s">
        <v>1</v>
      </c>
      <c r="G383" s="2">
        <v>161</v>
      </c>
      <c r="H383" s="2">
        <v>0</v>
      </c>
      <c r="I383" s="23">
        <v>66</v>
      </c>
      <c r="J383" s="2">
        <v>0</v>
      </c>
      <c r="K383" s="28">
        <f t="shared" si="37"/>
        <v>40.993788819875775</v>
      </c>
      <c r="L383" s="28">
        <v>0</v>
      </c>
    </row>
    <row r="384" spans="1:12" ht="84" customHeight="1">
      <c r="A384" s="9" t="s">
        <v>67</v>
      </c>
      <c r="B384" s="8" t="s">
        <v>98</v>
      </c>
      <c r="C384" s="8" t="s">
        <v>48</v>
      </c>
      <c r="D384" s="8" t="s">
        <v>64</v>
      </c>
      <c r="E384" s="7"/>
      <c r="F384" s="7"/>
      <c r="G384" s="34">
        <f>G385</f>
        <v>5</v>
      </c>
      <c r="H384" s="34">
        <f>H385</f>
        <v>0</v>
      </c>
      <c r="I384" s="34">
        <f>I385</f>
        <v>0</v>
      </c>
      <c r="J384" s="34">
        <f>J385</f>
        <v>0</v>
      </c>
      <c r="K384" s="28">
        <f t="shared" si="37"/>
        <v>0</v>
      </c>
      <c r="L384" s="28">
        <v>0</v>
      </c>
    </row>
    <row r="385" spans="1:12" ht="75.75" customHeight="1">
      <c r="A385" s="11" t="s">
        <v>67</v>
      </c>
      <c r="B385" s="4" t="s">
        <v>98</v>
      </c>
      <c r="C385" s="4" t="s">
        <v>48</v>
      </c>
      <c r="D385" s="4" t="s">
        <v>64</v>
      </c>
      <c r="E385" s="7"/>
      <c r="F385" s="7"/>
      <c r="G385" s="37">
        <v>5</v>
      </c>
      <c r="H385" s="37">
        <v>0</v>
      </c>
      <c r="I385" s="38">
        <v>0</v>
      </c>
      <c r="J385" s="37">
        <v>0</v>
      </c>
      <c r="K385" s="28">
        <f t="shared" si="37"/>
        <v>0</v>
      </c>
      <c r="L385" s="28">
        <v>0</v>
      </c>
    </row>
    <row r="386" spans="1:12" ht="24.2" customHeight="1">
      <c r="A386" s="9" t="s">
        <v>13</v>
      </c>
      <c r="B386" s="8" t="s">
        <v>98</v>
      </c>
      <c r="C386" s="8" t="s">
        <v>48</v>
      </c>
      <c r="D386" s="8" t="s">
        <v>64</v>
      </c>
      <c r="E386" s="8" t="s">
        <v>12</v>
      </c>
      <c r="F386" s="7"/>
      <c r="G386" s="34">
        <v>5</v>
      </c>
      <c r="H386" s="34">
        <v>0</v>
      </c>
      <c r="I386" s="35">
        <v>0</v>
      </c>
      <c r="J386" s="34">
        <v>0</v>
      </c>
      <c r="K386" s="28">
        <f t="shared" si="37"/>
        <v>0</v>
      </c>
      <c r="L386" s="28">
        <v>0</v>
      </c>
    </row>
    <row r="387" spans="1:12" ht="35.65" customHeight="1">
      <c r="A387" s="9" t="s">
        <v>11</v>
      </c>
      <c r="B387" s="8" t="s">
        <v>98</v>
      </c>
      <c r="C387" s="8" t="s">
        <v>48</v>
      </c>
      <c r="D387" s="8" t="s">
        <v>64</v>
      </c>
      <c r="E387" s="8" t="s">
        <v>2</v>
      </c>
      <c r="F387" s="7"/>
      <c r="G387" s="34">
        <v>5</v>
      </c>
      <c r="H387" s="34">
        <v>0</v>
      </c>
      <c r="I387" s="35">
        <v>0</v>
      </c>
      <c r="J387" s="34">
        <v>0</v>
      </c>
      <c r="K387" s="28">
        <f t="shared" si="37"/>
        <v>0</v>
      </c>
      <c r="L387" s="28">
        <v>0</v>
      </c>
    </row>
    <row r="388" spans="1:12" ht="25.35" customHeight="1">
      <c r="A388" s="5" t="s">
        <v>66</v>
      </c>
      <c r="B388" s="4" t="s">
        <v>98</v>
      </c>
      <c r="C388" s="4" t="s">
        <v>48</v>
      </c>
      <c r="D388" s="3" t="s">
        <v>64</v>
      </c>
      <c r="E388" s="3" t="s">
        <v>2</v>
      </c>
      <c r="F388" s="3" t="s">
        <v>63</v>
      </c>
      <c r="G388" s="2">
        <v>5</v>
      </c>
      <c r="H388" s="2">
        <v>0</v>
      </c>
      <c r="I388" s="23">
        <v>0</v>
      </c>
      <c r="J388" s="2">
        <v>0</v>
      </c>
      <c r="K388" s="28">
        <f t="shared" si="37"/>
        <v>0</v>
      </c>
      <c r="L388" s="28">
        <v>0</v>
      </c>
    </row>
    <row r="389" spans="1:12" ht="24.2" customHeight="1">
      <c r="A389" s="14" t="s">
        <v>146</v>
      </c>
      <c r="B389" s="13" t="s">
        <v>98</v>
      </c>
      <c r="C389" s="13" t="s">
        <v>4</v>
      </c>
      <c r="D389" s="7"/>
      <c r="E389" s="7"/>
      <c r="F389" s="7"/>
      <c r="G389" s="33">
        <f>G390+G396+G459+G473+G478</f>
        <v>39743.100000000006</v>
      </c>
      <c r="H389" s="33">
        <f>H390+H396+H459+H473+H478</f>
        <v>20101</v>
      </c>
      <c r="I389" s="33">
        <f>I390+I396+I459+I473+I478</f>
        <v>28129.699999999997</v>
      </c>
      <c r="J389" s="33">
        <f>J390+J396+J459+J473+J478</f>
        <v>15407.1</v>
      </c>
      <c r="K389" s="27">
        <f t="shared" si="37"/>
        <v>70.778827016513546</v>
      </c>
      <c r="L389" s="27">
        <f>J389/H389*100</f>
        <v>76.648425451470075</v>
      </c>
    </row>
    <row r="390" spans="1:12" ht="46.7" customHeight="1">
      <c r="A390" s="9" t="s">
        <v>52</v>
      </c>
      <c r="B390" s="8" t="s">
        <v>98</v>
      </c>
      <c r="C390" s="8" t="s">
        <v>4</v>
      </c>
      <c r="D390" s="8" t="s">
        <v>51</v>
      </c>
      <c r="E390" s="7"/>
      <c r="F390" s="7"/>
      <c r="G390" s="34">
        <f>G391</f>
        <v>17.899999999999999</v>
      </c>
      <c r="H390" s="34">
        <f>H391</f>
        <v>0</v>
      </c>
      <c r="I390" s="34">
        <f>I391</f>
        <v>10.1</v>
      </c>
      <c r="J390" s="34">
        <f>J391</f>
        <v>0</v>
      </c>
      <c r="K390" s="28">
        <f>I390/G390*100</f>
        <v>56.424581005586596</v>
      </c>
      <c r="L390" s="28">
        <v>0</v>
      </c>
    </row>
    <row r="391" spans="1:12" ht="84.75" customHeight="1">
      <c r="A391" s="9" t="s">
        <v>145</v>
      </c>
      <c r="B391" s="8" t="s">
        <v>98</v>
      </c>
      <c r="C391" s="8" t="s">
        <v>4</v>
      </c>
      <c r="D391" s="8" t="s">
        <v>144</v>
      </c>
      <c r="E391" s="7"/>
      <c r="F391" s="7"/>
      <c r="G391" s="34">
        <v>17.899999999999999</v>
      </c>
      <c r="H391" s="34">
        <v>0</v>
      </c>
      <c r="I391" s="35">
        <v>10.1</v>
      </c>
      <c r="J391" s="34">
        <v>0</v>
      </c>
      <c r="K391" s="28">
        <f t="shared" ref="K391:K454" si="39">I391/G391*100</f>
        <v>56.424581005586596</v>
      </c>
      <c r="L391" s="28">
        <v>0</v>
      </c>
    </row>
    <row r="392" spans="1:12" ht="86.25" customHeight="1">
      <c r="A392" s="11" t="s">
        <v>145</v>
      </c>
      <c r="B392" s="4" t="s">
        <v>98</v>
      </c>
      <c r="C392" s="4" t="s">
        <v>4</v>
      </c>
      <c r="D392" s="4" t="s">
        <v>144</v>
      </c>
      <c r="E392" s="7"/>
      <c r="F392" s="7"/>
      <c r="G392" s="37">
        <v>17.899999999999999</v>
      </c>
      <c r="H392" s="37">
        <v>0</v>
      </c>
      <c r="I392" s="38">
        <v>10.1</v>
      </c>
      <c r="J392" s="37">
        <v>0</v>
      </c>
      <c r="K392" s="28">
        <f t="shared" si="39"/>
        <v>56.424581005586596</v>
      </c>
      <c r="L392" s="28">
        <v>0</v>
      </c>
    </row>
    <row r="393" spans="1:12" ht="24.2" customHeight="1">
      <c r="A393" s="9" t="s">
        <v>13</v>
      </c>
      <c r="B393" s="8" t="s">
        <v>98</v>
      </c>
      <c r="C393" s="8" t="s">
        <v>4</v>
      </c>
      <c r="D393" s="8" t="s">
        <v>144</v>
      </c>
      <c r="E393" s="8" t="s">
        <v>12</v>
      </c>
      <c r="F393" s="7"/>
      <c r="G393" s="34">
        <v>17.899999999999999</v>
      </c>
      <c r="H393" s="34">
        <v>0</v>
      </c>
      <c r="I393" s="35">
        <v>10.1</v>
      </c>
      <c r="J393" s="34">
        <v>0</v>
      </c>
      <c r="K393" s="28">
        <f t="shared" si="39"/>
        <v>56.424581005586596</v>
      </c>
      <c r="L393" s="28">
        <v>0</v>
      </c>
    </row>
    <row r="394" spans="1:12" ht="35.65" customHeight="1">
      <c r="A394" s="9" t="s">
        <v>11</v>
      </c>
      <c r="B394" s="8" t="s">
        <v>98</v>
      </c>
      <c r="C394" s="8" t="s">
        <v>4</v>
      </c>
      <c r="D394" s="8" t="s">
        <v>144</v>
      </c>
      <c r="E394" s="8" t="s">
        <v>2</v>
      </c>
      <c r="F394" s="7"/>
      <c r="G394" s="34">
        <v>17.899999999999999</v>
      </c>
      <c r="H394" s="34">
        <v>0</v>
      </c>
      <c r="I394" s="35">
        <v>10.1</v>
      </c>
      <c r="J394" s="34">
        <v>0</v>
      </c>
      <c r="K394" s="28">
        <f t="shared" si="39"/>
        <v>56.424581005586596</v>
      </c>
      <c r="L394" s="28">
        <v>0</v>
      </c>
    </row>
    <row r="395" spans="1:12" ht="25.35" customHeight="1">
      <c r="A395" s="5" t="s">
        <v>89</v>
      </c>
      <c r="B395" s="4" t="s">
        <v>98</v>
      </c>
      <c r="C395" s="4" t="s">
        <v>4</v>
      </c>
      <c r="D395" s="3" t="s">
        <v>144</v>
      </c>
      <c r="E395" s="3" t="s">
        <v>2</v>
      </c>
      <c r="F395" s="3" t="s">
        <v>88</v>
      </c>
      <c r="G395" s="2">
        <v>17.899999999999999</v>
      </c>
      <c r="H395" s="2">
        <v>0</v>
      </c>
      <c r="I395" s="23">
        <v>10.1</v>
      </c>
      <c r="J395" s="2">
        <v>0</v>
      </c>
      <c r="K395" s="28">
        <f t="shared" si="39"/>
        <v>56.424581005586596</v>
      </c>
      <c r="L395" s="28">
        <v>0</v>
      </c>
    </row>
    <row r="396" spans="1:12" ht="58.15" customHeight="1">
      <c r="A396" s="9" t="s">
        <v>30</v>
      </c>
      <c r="B396" s="8" t="s">
        <v>98</v>
      </c>
      <c r="C396" s="8" t="s">
        <v>4</v>
      </c>
      <c r="D396" s="8" t="s">
        <v>29</v>
      </c>
      <c r="E396" s="7"/>
      <c r="F396" s="7"/>
      <c r="G396" s="34">
        <f>G397+G437</f>
        <v>38220</v>
      </c>
      <c r="H396" s="34">
        <f>H397+H437</f>
        <v>20101</v>
      </c>
      <c r="I396" s="34">
        <f>I397+I437</f>
        <v>27949.5</v>
      </c>
      <c r="J396" s="34">
        <f>J397+J437</f>
        <v>15407.1</v>
      </c>
      <c r="K396" s="28">
        <f t="shared" si="39"/>
        <v>73.127943485086348</v>
      </c>
      <c r="L396" s="28">
        <f t="shared" ref="L396:L436" si="40">J396/H396*100</f>
        <v>76.648425451470075</v>
      </c>
    </row>
    <row r="397" spans="1:12" ht="25.35" customHeight="1">
      <c r="A397" s="9" t="s">
        <v>143</v>
      </c>
      <c r="B397" s="8" t="s">
        <v>98</v>
      </c>
      <c r="C397" s="8" t="s">
        <v>4</v>
      </c>
      <c r="D397" s="8" t="s">
        <v>138</v>
      </c>
      <c r="E397" s="7"/>
      <c r="F397" s="7"/>
      <c r="G397" s="34">
        <f>G398+G417+G428+G432</f>
        <v>26189.5</v>
      </c>
      <c r="H397" s="34">
        <f>H398+H417+H428+H432</f>
        <v>20101</v>
      </c>
      <c r="I397" s="34">
        <f>I398+I417+I428+I432</f>
        <v>19381.899999999998</v>
      </c>
      <c r="J397" s="34">
        <f>J398+J417+J428+J432</f>
        <v>15407.1</v>
      </c>
      <c r="K397" s="28">
        <f t="shared" si="39"/>
        <v>74.006376601309682</v>
      </c>
      <c r="L397" s="28">
        <f t="shared" si="40"/>
        <v>76.648425451470075</v>
      </c>
    </row>
    <row r="398" spans="1:12" ht="25.35" customHeight="1">
      <c r="A398" s="11" t="s">
        <v>143</v>
      </c>
      <c r="B398" s="4" t="s">
        <v>98</v>
      </c>
      <c r="C398" s="4" t="s">
        <v>4</v>
      </c>
      <c r="D398" s="4" t="s">
        <v>138</v>
      </c>
      <c r="E398" s="7"/>
      <c r="F398" s="7"/>
      <c r="G398" s="37">
        <f>G399+G405+G414</f>
        <v>6088.5</v>
      </c>
      <c r="H398" s="37">
        <f>H399+H405+H414</f>
        <v>0</v>
      </c>
      <c r="I398" s="37">
        <f>I399+I405+I414</f>
        <v>3974.8</v>
      </c>
      <c r="J398" s="37">
        <f>J399+J405+J414</f>
        <v>0</v>
      </c>
      <c r="K398" s="28">
        <f t="shared" si="39"/>
        <v>65.283731625195045</v>
      </c>
      <c r="L398" s="28">
        <v>0</v>
      </c>
    </row>
    <row r="399" spans="1:12" ht="69.2" customHeight="1">
      <c r="A399" s="9" t="s">
        <v>76</v>
      </c>
      <c r="B399" s="8" t="s">
        <v>98</v>
      </c>
      <c r="C399" s="8" t="s">
        <v>4</v>
      </c>
      <c r="D399" s="8" t="s">
        <v>138</v>
      </c>
      <c r="E399" s="8" t="s">
        <v>75</v>
      </c>
      <c r="F399" s="7"/>
      <c r="G399" s="34">
        <v>2167</v>
      </c>
      <c r="H399" s="34">
        <v>0</v>
      </c>
      <c r="I399" s="35">
        <v>1711.6</v>
      </c>
      <c r="J399" s="34">
        <v>0</v>
      </c>
      <c r="K399" s="28">
        <f t="shared" si="39"/>
        <v>78.98477157360405</v>
      </c>
      <c r="L399" s="28">
        <v>0</v>
      </c>
    </row>
    <row r="400" spans="1:12" ht="24.2" customHeight="1">
      <c r="A400" s="9" t="s">
        <v>74</v>
      </c>
      <c r="B400" s="8" t="s">
        <v>98</v>
      </c>
      <c r="C400" s="8" t="s">
        <v>4</v>
      </c>
      <c r="D400" s="8" t="s">
        <v>138</v>
      </c>
      <c r="E400" s="8" t="s">
        <v>70</v>
      </c>
      <c r="F400" s="7"/>
      <c r="G400" s="34">
        <v>2167</v>
      </c>
      <c r="H400" s="34">
        <v>0</v>
      </c>
      <c r="I400" s="35">
        <v>1711.6</v>
      </c>
      <c r="J400" s="34">
        <v>0</v>
      </c>
      <c r="K400" s="28">
        <f t="shared" si="39"/>
        <v>78.98477157360405</v>
      </c>
      <c r="L400" s="28">
        <v>0</v>
      </c>
    </row>
    <row r="401" spans="1:12" ht="25.35" customHeight="1">
      <c r="A401" s="5" t="s">
        <v>338</v>
      </c>
      <c r="B401" s="4" t="s">
        <v>98</v>
      </c>
      <c r="C401" s="4" t="s">
        <v>4</v>
      </c>
      <c r="D401" s="3" t="s">
        <v>138</v>
      </c>
      <c r="E401" s="3" t="s">
        <v>70</v>
      </c>
      <c r="F401" s="3" t="s">
        <v>142</v>
      </c>
      <c r="G401" s="2">
        <v>1553</v>
      </c>
      <c r="H401" s="2">
        <v>0</v>
      </c>
      <c r="I401" s="23">
        <v>1259.3</v>
      </c>
      <c r="J401" s="2">
        <v>0</v>
      </c>
      <c r="K401" s="28">
        <f t="shared" si="39"/>
        <v>81.088216355441077</v>
      </c>
      <c r="L401" s="28">
        <v>0</v>
      </c>
    </row>
    <row r="402" spans="1:12" ht="25.35" customHeight="1">
      <c r="A402" s="5" t="s">
        <v>338</v>
      </c>
      <c r="B402" s="4" t="s">
        <v>98</v>
      </c>
      <c r="C402" s="4" t="s">
        <v>4</v>
      </c>
      <c r="D402" s="3" t="s">
        <v>138</v>
      </c>
      <c r="E402" s="3" t="s">
        <v>70</v>
      </c>
      <c r="F402" s="3" t="s">
        <v>141</v>
      </c>
      <c r="G402" s="2">
        <v>110.8</v>
      </c>
      <c r="H402" s="2">
        <v>0</v>
      </c>
      <c r="I402" s="23">
        <v>110.8</v>
      </c>
      <c r="J402" s="2">
        <v>0</v>
      </c>
      <c r="K402" s="28">
        <f t="shared" si="39"/>
        <v>100</v>
      </c>
      <c r="L402" s="28">
        <v>0</v>
      </c>
    </row>
    <row r="403" spans="1:12" ht="25.35" customHeight="1">
      <c r="A403" s="5" t="s">
        <v>339</v>
      </c>
      <c r="B403" s="4" t="s">
        <v>98</v>
      </c>
      <c r="C403" s="4" t="s">
        <v>4</v>
      </c>
      <c r="D403" s="3" t="s">
        <v>138</v>
      </c>
      <c r="E403" s="3" t="s">
        <v>70</v>
      </c>
      <c r="F403" s="3" t="s">
        <v>140</v>
      </c>
      <c r="G403" s="2">
        <v>470</v>
      </c>
      <c r="H403" s="2">
        <v>0</v>
      </c>
      <c r="I403" s="23">
        <v>309.3</v>
      </c>
      <c r="J403" s="2">
        <v>0</v>
      </c>
      <c r="K403" s="28">
        <f t="shared" si="39"/>
        <v>65.808510638297875</v>
      </c>
      <c r="L403" s="28">
        <v>0</v>
      </c>
    </row>
    <row r="404" spans="1:12" ht="25.35" customHeight="1">
      <c r="A404" s="5" t="s">
        <v>339</v>
      </c>
      <c r="B404" s="4" t="s">
        <v>98</v>
      </c>
      <c r="C404" s="4" t="s">
        <v>4</v>
      </c>
      <c r="D404" s="3" t="s">
        <v>138</v>
      </c>
      <c r="E404" s="3" t="s">
        <v>70</v>
      </c>
      <c r="F404" s="3" t="s">
        <v>139</v>
      </c>
      <c r="G404" s="2">
        <v>33.200000000000003</v>
      </c>
      <c r="H404" s="2">
        <v>0</v>
      </c>
      <c r="I404" s="23">
        <v>32.200000000000003</v>
      </c>
      <c r="J404" s="2">
        <v>0</v>
      </c>
      <c r="K404" s="28">
        <f t="shared" si="39"/>
        <v>96.98795180722891</v>
      </c>
      <c r="L404" s="28">
        <v>0</v>
      </c>
    </row>
    <row r="405" spans="1:12" ht="24.2" customHeight="1">
      <c r="A405" s="9" t="s">
        <v>13</v>
      </c>
      <c r="B405" s="8" t="s">
        <v>98</v>
      </c>
      <c r="C405" s="8" t="s">
        <v>4</v>
      </c>
      <c r="D405" s="8" t="s">
        <v>138</v>
      </c>
      <c r="E405" s="8" t="s">
        <v>12</v>
      </c>
      <c r="F405" s="7"/>
      <c r="G405" s="34">
        <v>3474.5</v>
      </c>
      <c r="H405" s="34">
        <v>0</v>
      </c>
      <c r="I405" s="35">
        <v>1996.9</v>
      </c>
      <c r="J405" s="34">
        <v>0</v>
      </c>
      <c r="K405" s="28">
        <f t="shared" si="39"/>
        <v>57.473017700388553</v>
      </c>
      <c r="L405" s="28">
        <v>0</v>
      </c>
    </row>
    <row r="406" spans="1:12" ht="35.65" customHeight="1">
      <c r="A406" s="9" t="s">
        <v>11</v>
      </c>
      <c r="B406" s="8" t="s">
        <v>98</v>
      </c>
      <c r="C406" s="8" t="s">
        <v>4</v>
      </c>
      <c r="D406" s="8" t="s">
        <v>138</v>
      </c>
      <c r="E406" s="8" t="s">
        <v>2</v>
      </c>
      <c r="F406" s="7"/>
      <c r="G406" s="34">
        <v>3474.5</v>
      </c>
      <c r="H406" s="34">
        <v>0</v>
      </c>
      <c r="I406" s="35">
        <v>1996.9</v>
      </c>
      <c r="J406" s="34">
        <v>0</v>
      </c>
      <c r="K406" s="28">
        <f t="shared" si="39"/>
        <v>57.473017700388553</v>
      </c>
      <c r="L406" s="28">
        <v>0</v>
      </c>
    </row>
    <row r="407" spans="1:12" ht="25.35" customHeight="1">
      <c r="A407" s="5" t="s">
        <v>89</v>
      </c>
      <c r="B407" s="4" t="s">
        <v>98</v>
      </c>
      <c r="C407" s="4" t="s">
        <v>4</v>
      </c>
      <c r="D407" s="3" t="s">
        <v>138</v>
      </c>
      <c r="E407" s="3" t="s">
        <v>2</v>
      </c>
      <c r="F407" s="3" t="s">
        <v>88</v>
      </c>
      <c r="G407" s="2">
        <v>52.1</v>
      </c>
      <c r="H407" s="2">
        <v>0</v>
      </c>
      <c r="I407" s="23">
        <v>31.5</v>
      </c>
      <c r="J407" s="2">
        <v>0</v>
      </c>
      <c r="K407" s="28">
        <f t="shared" si="39"/>
        <v>60.460652591170827</v>
      </c>
      <c r="L407" s="28">
        <v>0</v>
      </c>
    </row>
    <row r="408" spans="1:12" ht="25.35" customHeight="1">
      <c r="A408" s="5" t="s">
        <v>10</v>
      </c>
      <c r="B408" s="4" t="s">
        <v>98</v>
      </c>
      <c r="C408" s="4" t="s">
        <v>4</v>
      </c>
      <c r="D408" s="3" t="s">
        <v>138</v>
      </c>
      <c r="E408" s="3" t="s">
        <v>2</v>
      </c>
      <c r="F408" s="3" t="s">
        <v>9</v>
      </c>
      <c r="G408" s="2">
        <v>12</v>
      </c>
      <c r="H408" s="2">
        <v>0</v>
      </c>
      <c r="I408" s="23">
        <v>12</v>
      </c>
      <c r="J408" s="2">
        <v>0</v>
      </c>
      <c r="K408" s="28">
        <f t="shared" si="39"/>
        <v>100</v>
      </c>
      <c r="L408" s="28">
        <v>0</v>
      </c>
    </row>
    <row r="409" spans="1:12" ht="25.35" customHeight="1">
      <c r="A409" s="5" t="s">
        <v>87</v>
      </c>
      <c r="B409" s="4" t="s">
        <v>98</v>
      </c>
      <c r="C409" s="4" t="s">
        <v>4</v>
      </c>
      <c r="D409" s="3" t="s">
        <v>138</v>
      </c>
      <c r="E409" s="3" t="s">
        <v>2</v>
      </c>
      <c r="F409" s="3" t="s">
        <v>86</v>
      </c>
      <c r="G409" s="2">
        <v>1067</v>
      </c>
      <c r="H409" s="2">
        <v>0</v>
      </c>
      <c r="I409" s="23">
        <v>582.20000000000005</v>
      </c>
      <c r="J409" s="2">
        <v>0</v>
      </c>
      <c r="K409" s="28">
        <f t="shared" si="39"/>
        <v>54.564198687910036</v>
      </c>
      <c r="L409" s="28">
        <v>0</v>
      </c>
    </row>
    <row r="410" spans="1:12" ht="25.35" customHeight="1">
      <c r="A410" s="5" t="s">
        <v>8</v>
      </c>
      <c r="B410" s="4" t="s">
        <v>98</v>
      </c>
      <c r="C410" s="4" t="s">
        <v>4</v>
      </c>
      <c r="D410" s="3" t="s">
        <v>138</v>
      </c>
      <c r="E410" s="3" t="s">
        <v>2</v>
      </c>
      <c r="F410" s="3" t="s">
        <v>7</v>
      </c>
      <c r="G410" s="2">
        <v>359.8</v>
      </c>
      <c r="H410" s="2">
        <v>0</v>
      </c>
      <c r="I410" s="23">
        <v>236.1</v>
      </c>
      <c r="J410" s="2">
        <v>0</v>
      </c>
      <c r="K410" s="28">
        <f t="shared" si="39"/>
        <v>65.619788771539746</v>
      </c>
      <c r="L410" s="28">
        <v>0</v>
      </c>
    </row>
    <row r="411" spans="1:12" ht="25.35" customHeight="1">
      <c r="A411" s="5" t="s">
        <v>6</v>
      </c>
      <c r="B411" s="4" t="s">
        <v>98</v>
      </c>
      <c r="C411" s="4" t="s">
        <v>4</v>
      </c>
      <c r="D411" s="3" t="s">
        <v>138</v>
      </c>
      <c r="E411" s="3" t="s">
        <v>2</v>
      </c>
      <c r="F411" s="3" t="s">
        <v>1</v>
      </c>
      <c r="G411" s="2">
        <v>1938.2</v>
      </c>
      <c r="H411" s="2">
        <v>0</v>
      </c>
      <c r="I411" s="23">
        <v>1092.5999999999999</v>
      </c>
      <c r="J411" s="2">
        <v>0</v>
      </c>
      <c r="K411" s="28">
        <f t="shared" si="39"/>
        <v>56.371891445671238</v>
      </c>
      <c r="L411" s="28">
        <v>0</v>
      </c>
    </row>
    <row r="412" spans="1:12" ht="25.35" customHeight="1">
      <c r="A412" s="5" t="s">
        <v>81</v>
      </c>
      <c r="B412" s="4" t="s">
        <v>98</v>
      </c>
      <c r="C412" s="4" t="s">
        <v>4</v>
      </c>
      <c r="D412" s="3" t="s">
        <v>138</v>
      </c>
      <c r="E412" s="3" t="s">
        <v>2</v>
      </c>
      <c r="F412" s="3" t="s">
        <v>78</v>
      </c>
      <c r="G412" s="2">
        <v>4</v>
      </c>
      <c r="H412" s="2">
        <v>0</v>
      </c>
      <c r="I412" s="23">
        <v>4</v>
      </c>
      <c r="J412" s="2">
        <v>0</v>
      </c>
      <c r="K412" s="28">
        <f t="shared" si="39"/>
        <v>100</v>
      </c>
      <c r="L412" s="28">
        <v>0</v>
      </c>
    </row>
    <row r="413" spans="1:12" ht="25.35" customHeight="1">
      <c r="A413" s="5" t="s">
        <v>66</v>
      </c>
      <c r="B413" s="4" t="s">
        <v>98</v>
      </c>
      <c r="C413" s="4" t="s">
        <v>4</v>
      </c>
      <c r="D413" s="3" t="s">
        <v>138</v>
      </c>
      <c r="E413" s="3" t="s">
        <v>2</v>
      </c>
      <c r="F413" s="3" t="s">
        <v>63</v>
      </c>
      <c r="G413" s="2">
        <v>41.4</v>
      </c>
      <c r="H413" s="2">
        <v>0</v>
      </c>
      <c r="I413" s="23">
        <v>38.5</v>
      </c>
      <c r="J413" s="2">
        <v>0</v>
      </c>
      <c r="K413" s="28">
        <f t="shared" si="39"/>
        <v>92.995169082125599</v>
      </c>
      <c r="L413" s="28">
        <v>0</v>
      </c>
    </row>
    <row r="414" spans="1:12" ht="22.5" customHeight="1">
      <c r="A414" s="9" t="s">
        <v>84</v>
      </c>
      <c r="B414" s="8" t="s">
        <v>98</v>
      </c>
      <c r="C414" s="8" t="s">
        <v>4</v>
      </c>
      <c r="D414" s="8" t="s">
        <v>138</v>
      </c>
      <c r="E414" s="8" t="s">
        <v>83</v>
      </c>
      <c r="F414" s="7"/>
      <c r="G414" s="34">
        <v>447</v>
      </c>
      <c r="H414" s="34">
        <v>0</v>
      </c>
      <c r="I414" s="35">
        <v>266.3</v>
      </c>
      <c r="J414" s="34">
        <v>0</v>
      </c>
      <c r="K414" s="28">
        <f t="shared" si="39"/>
        <v>59.574944071588362</v>
      </c>
      <c r="L414" s="28">
        <v>0</v>
      </c>
    </row>
    <row r="415" spans="1:12" ht="22.5" customHeight="1">
      <c r="A415" s="9" t="s">
        <v>82</v>
      </c>
      <c r="B415" s="8" t="s">
        <v>98</v>
      </c>
      <c r="C415" s="8" t="s">
        <v>4</v>
      </c>
      <c r="D415" s="8" t="s">
        <v>138</v>
      </c>
      <c r="E415" s="8" t="s">
        <v>79</v>
      </c>
      <c r="F415" s="7"/>
      <c r="G415" s="34">
        <v>447</v>
      </c>
      <c r="H415" s="34">
        <v>0</v>
      </c>
      <c r="I415" s="35">
        <v>266.3</v>
      </c>
      <c r="J415" s="34">
        <v>0</v>
      </c>
      <c r="K415" s="28">
        <f t="shared" si="39"/>
        <v>59.574944071588362</v>
      </c>
      <c r="L415" s="28">
        <v>0</v>
      </c>
    </row>
    <row r="416" spans="1:12" ht="25.35" customHeight="1">
      <c r="A416" s="5" t="s">
        <v>81</v>
      </c>
      <c r="B416" s="4" t="s">
        <v>98</v>
      </c>
      <c r="C416" s="4" t="s">
        <v>4</v>
      </c>
      <c r="D416" s="3" t="s">
        <v>138</v>
      </c>
      <c r="E416" s="3" t="s">
        <v>79</v>
      </c>
      <c r="F416" s="3" t="s">
        <v>78</v>
      </c>
      <c r="G416" s="2">
        <v>447</v>
      </c>
      <c r="H416" s="2">
        <v>0</v>
      </c>
      <c r="I416" s="23">
        <v>266.3</v>
      </c>
      <c r="J416" s="2">
        <v>0</v>
      </c>
      <c r="K416" s="28">
        <f t="shared" si="39"/>
        <v>59.574944071588362</v>
      </c>
      <c r="L416" s="28">
        <v>0</v>
      </c>
    </row>
    <row r="417" spans="1:12" ht="99.75" customHeight="1">
      <c r="A417" s="11" t="s">
        <v>137</v>
      </c>
      <c r="B417" s="4" t="s">
        <v>98</v>
      </c>
      <c r="C417" s="4" t="s">
        <v>4</v>
      </c>
      <c r="D417" s="4" t="s">
        <v>131</v>
      </c>
      <c r="E417" s="7"/>
      <c r="F417" s="7"/>
      <c r="G417" s="37">
        <f>G418+G424</f>
        <v>19158</v>
      </c>
      <c r="H417" s="37">
        <f>H418+H424</f>
        <v>19158</v>
      </c>
      <c r="I417" s="37">
        <f>I418+I424</f>
        <v>14808.8</v>
      </c>
      <c r="J417" s="37">
        <f>J418+J424</f>
        <v>14808.8</v>
      </c>
      <c r="K417" s="28">
        <f t="shared" si="39"/>
        <v>77.298256602985688</v>
      </c>
      <c r="L417" s="28">
        <f t="shared" si="40"/>
        <v>77.298256602985688</v>
      </c>
    </row>
    <row r="418" spans="1:12" ht="75" customHeight="1">
      <c r="A418" s="9" t="s">
        <v>76</v>
      </c>
      <c r="B418" s="8" t="s">
        <v>98</v>
      </c>
      <c r="C418" s="8" t="s">
        <v>4</v>
      </c>
      <c r="D418" s="8" t="s">
        <v>131</v>
      </c>
      <c r="E418" s="8" t="s">
        <v>75</v>
      </c>
      <c r="F418" s="7"/>
      <c r="G418" s="34">
        <v>18508</v>
      </c>
      <c r="H418" s="34">
        <v>18508</v>
      </c>
      <c r="I418" s="35">
        <v>14164</v>
      </c>
      <c r="J418" s="35">
        <v>14164</v>
      </c>
      <c r="K418" s="28">
        <f t="shared" si="39"/>
        <v>76.5290685109142</v>
      </c>
      <c r="L418" s="28">
        <f t="shared" si="40"/>
        <v>76.5290685109142</v>
      </c>
    </row>
    <row r="419" spans="1:12" ht="24.2" customHeight="1">
      <c r="A419" s="9" t="s">
        <v>74</v>
      </c>
      <c r="B419" s="8" t="s">
        <v>98</v>
      </c>
      <c r="C419" s="8" t="s">
        <v>4</v>
      </c>
      <c r="D419" s="8" t="s">
        <v>131</v>
      </c>
      <c r="E419" s="8" t="s">
        <v>70</v>
      </c>
      <c r="F419" s="7"/>
      <c r="G419" s="34">
        <v>18508</v>
      </c>
      <c r="H419" s="34">
        <v>18508</v>
      </c>
      <c r="I419" s="35">
        <v>14164</v>
      </c>
      <c r="J419" s="35">
        <v>14164</v>
      </c>
      <c r="K419" s="28">
        <f t="shared" si="39"/>
        <v>76.5290685109142</v>
      </c>
      <c r="L419" s="28">
        <f t="shared" si="40"/>
        <v>76.5290685109142</v>
      </c>
    </row>
    <row r="420" spans="1:12" ht="25.35" customHeight="1">
      <c r="A420" s="5" t="s">
        <v>73</v>
      </c>
      <c r="B420" s="4" t="s">
        <v>98</v>
      </c>
      <c r="C420" s="4" t="s">
        <v>4</v>
      </c>
      <c r="D420" s="3" t="s">
        <v>131</v>
      </c>
      <c r="E420" s="3" t="s">
        <v>70</v>
      </c>
      <c r="F420" s="3" t="s">
        <v>136</v>
      </c>
      <c r="G420" s="2">
        <v>3514</v>
      </c>
      <c r="H420" s="2">
        <v>3514</v>
      </c>
      <c r="I420" s="23">
        <v>2686</v>
      </c>
      <c r="J420" s="23">
        <v>2686</v>
      </c>
      <c r="K420" s="28">
        <f t="shared" si="39"/>
        <v>76.43710870802505</v>
      </c>
      <c r="L420" s="28">
        <f t="shared" si="40"/>
        <v>76.43710870802505</v>
      </c>
    </row>
    <row r="421" spans="1:12" ht="25.35" customHeight="1">
      <c r="A421" s="5" t="s">
        <v>73</v>
      </c>
      <c r="B421" s="4" t="s">
        <v>98</v>
      </c>
      <c r="C421" s="4" t="s">
        <v>4</v>
      </c>
      <c r="D421" s="3" t="s">
        <v>131</v>
      </c>
      <c r="E421" s="3" t="s">
        <v>70</v>
      </c>
      <c r="F421" s="3" t="s">
        <v>135</v>
      </c>
      <c r="G421" s="2">
        <v>10702</v>
      </c>
      <c r="H421" s="2">
        <v>10702</v>
      </c>
      <c r="I421" s="23">
        <v>8170.7</v>
      </c>
      <c r="J421" s="23">
        <v>8170.7</v>
      </c>
      <c r="K421" s="28">
        <f t="shared" si="39"/>
        <v>76.347411698747891</v>
      </c>
      <c r="L421" s="28">
        <f t="shared" si="40"/>
        <v>76.347411698747891</v>
      </c>
    </row>
    <row r="422" spans="1:12" ht="25.35" customHeight="1">
      <c r="A422" s="5" t="s">
        <v>71</v>
      </c>
      <c r="B422" s="4" t="s">
        <v>98</v>
      </c>
      <c r="C422" s="4" t="s">
        <v>4</v>
      </c>
      <c r="D422" s="3" t="s">
        <v>131</v>
      </c>
      <c r="E422" s="3" t="s">
        <v>70</v>
      </c>
      <c r="F422" s="3" t="s">
        <v>134</v>
      </c>
      <c r="G422" s="2">
        <v>1060</v>
      </c>
      <c r="H422" s="2">
        <v>1060</v>
      </c>
      <c r="I422" s="23">
        <v>778.2</v>
      </c>
      <c r="J422" s="23">
        <v>778.2</v>
      </c>
      <c r="K422" s="28">
        <f t="shared" si="39"/>
        <v>73.415094339622641</v>
      </c>
      <c r="L422" s="28">
        <f t="shared" si="40"/>
        <v>73.415094339622641</v>
      </c>
    </row>
    <row r="423" spans="1:12" ht="25.35" customHeight="1">
      <c r="A423" s="5" t="s">
        <v>71</v>
      </c>
      <c r="B423" s="4" t="s">
        <v>98</v>
      </c>
      <c r="C423" s="4" t="s">
        <v>4</v>
      </c>
      <c r="D423" s="3" t="s">
        <v>131</v>
      </c>
      <c r="E423" s="3" t="s">
        <v>70</v>
      </c>
      <c r="F423" s="3" t="s">
        <v>133</v>
      </c>
      <c r="G423" s="2">
        <v>3232</v>
      </c>
      <c r="H423" s="2">
        <v>3232</v>
      </c>
      <c r="I423" s="23">
        <v>2529.1</v>
      </c>
      <c r="J423" s="23">
        <v>2529.1</v>
      </c>
      <c r="K423" s="28">
        <f t="shared" si="39"/>
        <v>78.25185643564356</v>
      </c>
      <c r="L423" s="28">
        <f t="shared" si="40"/>
        <v>78.25185643564356</v>
      </c>
    </row>
    <row r="424" spans="1:12" ht="24.2" customHeight="1">
      <c r="A424" s="9" t="s">
        <v>13</v>
      </c>
      <c r="B424" s="8" t="s">
        <v>98</v>
      </c>
      <c r="C424" s="8" t="s">
        <v>4</v>
      </c>
      <c r="D424" s="8" t="s">
        <v>131</v>
      </c>
      <c r="E424" s="8" t="s">
        <v>12</v>
      </c>
      <c r="F424" s="7"/>
      <c r="G424" s="34">
        <v>650</v>
      </c>
      <c r="H424" s="34">
        <v>650</v>
      </c>
      <c r="I424" s="35">
        <v>644.79999999999995</v>
      </c>
      <c r="J424" s="35">
        <v>644.79999999999995</v>
      </c>
      <c r="K424" s="28">
        <f t="shared" si="39"/>
        <v>99.199999999999989</v>
      </c>
      <c r="L424" s="28">
        <f t="shared" si="40"/>
        <v>99.199999999999989</v>
      </c>
    </row>
    <row r="425" spans="1:12" ht="35.65" customHeight="1">
      <c r="A425" s="9" t="s">
        <v>11</v>
      </c>
      <c r="B425" s="8" t="s">
        <v>98</v>
      </c>
      <c r="C425" s="8" t="s">
        <v>4</v>
      </c>
      <c r="D425" s="8" t="s">
        <v>131</v>
      </c>
      <c r="E425" s="8" t="s">
        <v>2</v>
      </c>
      <c r="F425" s="7"/>
      <c r="G425" s="34">
        <v>650</v>
      </c>
      <c r="H425" s="34">
        <v>650</v>
      </c>
      <c r="I425" s="35">
        <v>644.79999999999995</v>
      </c>
      <c r="J425" s="35">
        <v>644.79999999999995</v>
      </c>
      <c r="K425" s="28">
        <f t="shared" si="39"/>
        <v>99.199999999999989</v>
      </c>
      <c r="L425" s="28">
        <f t="shared" si="40"/>
        <v>99.199999999999989</v>
      </c>
    </row>
    <row r="426" spans="1:12" ht="25.35" customHeight="1">
      <c r="A426" s="5" t="s">
        <v>85</v>
      </c>
      <c r="B426" s="4" t="s">
        <v>98</v>
      </c>
      <c r="C426" s="4" t="s">
        <v>4</v>
      </c>
      <c r="D426" s="3" t="s">
        <v>131</v>
      </c>
      <c r="E426" s="3" t="s">
        <v>2</v>
      </c>
      <c r="F426" s="3" t="s">
        <v>132</v>
      </c>
      <c r="G426" s="2">
        <v>638</v>
      </c>
      <c r="H426" s="2">
        <v>638</v>
      </c>
      <c r="I426" s="23">
        <v>637.79999999999995</v>
      </c>
      <c r="J426" s="23">
        <v>637.79999999999995</v>
      </c>
      <c r="K426" s="28">
        <f t="shared" si="39"/>
        <v>99.968652037617545</v>
      </c>
      <c r="L426" s="28">
        <f t="shared" si="40"/>
        <v>99.968652037617545</v>
      </c>
    </row>
    <row r="427" spans="1:12" ht="25.35" customHeight="1">
      <c r="A427" s="5" t="s">
        <v>66</v>
      </c>
      <c r="B427" s="4" t="s">
        <v>98</v>
      </c>
      <c r="C427" s="4" t="s">
        <v>4</v>
      </c>
      <c r="D427" s="3" t="s">
        <v>131</v>
      </c>
      <c r="E427" s="3" t="s">
        <v>2</v>
      </c>
      <c r="F427" s="3" t="s">
        <v>130</v>
      </c>
      <c r="G427" s="2">
        <v>12</v>
      </c>
      <c r="H427" s="2">
        <v>12</v>
      </c>
      <c r="I427" s="23">
        <v>7</v>
      </c>
      <c r="J427" s="23">
        <v>7</v>
      </c>
      <c r="K427" s="28">
        <f t="shared" si="39"/>
        <v>58.333333333333336</v>
      </c>
      <c r="L427" s="28">
        <f t="shared" si="40"/>
        <v>58.333333333333336</v>
      </c>
    </row>
    <row r="428" spans="1:12" ht="87.75" customHeight="1">
      <c r="A428" s="11" t="s">
        <v>129</v>
      </c>
      <c r="B428" s="4" t="s">
        <v>98</v>
      </c>
      <c r="C428" s="4" t="s">
        <v>4</v>
      </c>
      <c r="D428" s="4" t="s">
        <v>128</v>
      </c>
      <c r="E428" s="7"/>
      <c r="F428" s="7"/>
      <c r="G428" s="37">
        <v>769</v>
      </c>
      <c r="H428" s="37">
        <v>769</v>
      </c>
      <c r="I428" s="38">
        <v>479.2</v>
      </c>
      <c r="J428" s="38">
        <v>479.2</v>
      </c>
      <c r="K428" s="28">
        <f t="shared" si="39"/>
        <v>62.314694408322488</v>
      </c>
      <c r="L428" s="28">
        <f t="shared" si="40"/>
        <v>62.314694408322488</v>
      </c>
    </row>
    <row r="429" spans="1:12" ht="24.2" customHeight="1">
      <c r="A429" s="9" t="s">
        <v>13</v>
      </c>
      <c r="B429" s="8" t="s">
        <v>98</v>
      </c>
      <c r="C429" s="8" t="s">
        <v>4</v>
      </c>
      <c r="D429" s="8" t="s">
        <v>128</v>
      </c>
      <c r="E429" s="8" t="s">
        <v>12</v>
      </c>
      <c r="F429" s="7"/>
      <c r="G429" s="34">
        <v>769</v>
      </c>
      <c r="H429" s="34">
        <v>769</v>
      </c>
      <c r="I429" s="35">
        <v>479.2</v>
      </c>
      <c r="J429" s="35">
        <v>479.2</v>
      </c>
      <c r="K429" s="28">
        <f t="shared" si="39"/>
        <v>62.314694408322488</v>
      </c>
      <c r="L429" s="28">
        <f t="shared" si="40"/>
        <v>62.314694408322488</v>
      </c>
    </row>
    <row r="430" spans="1:12" ht="35.65" customHeight="1">
      <c r="A430" s="9" t="s">
        <v>11</v>
      </c>
      <c r="B430" s="8" t="s">
        <v>98</v>
      </c>
      <c r="C430" s="8" t="s">
        <v>4</v>
      </c>
      <c r="D430" s="8" t="s">
        <v>128</v>
      </c>
      <c r="E430" s="8" t="s">
        <v>2</v>
      </c>
      <c r="F430" s="7"/>
      <c r="G430" s="34">
        <v>769</v>
      </c>
      <c r="H430" s="34">
        <v>769</v>
      </c>
      <c r="I430" s="35">
        <v>479.2</v>
      </c>
      <c r="J430" s="35">
        <v>479.2</v>
      </c>
      <c r="K430" s="28">
        <f t="shared" si="39"/>
        <v>62.314694408322488</v>
      </c>
      <c r="L430" s="28">
        <f t="shared" si="40"/>
        <v>62.314694408322488</v>
      </c>
    </row>
    <row r="431" spans="1:12" ht="25.35" customHeight="1">
      <c r="A431" s="5" t="s">
        <v>6</v>
      </c>
      <c r="B431" s="4" t="s">
        <v>98</v>
      </c>
      <c r="C431" s="4" t="s">
        <v>4</v>
      </c>
      <c r="D431" s="3" t="s">
        <v>128</v>
      </c>
      <c r="E431" s="3" t="s">
        <v>2</v>
      </c>
      <c r="F431" s="3" t="s">
        <v>127</v>
      </c>
      <c r="G431" s="2">
        <v>769</v>
      </c>
      <c r="H431" s="2">
        <v>769</v>
      </c>
      <c r="I431" s="23">
        <v>479.2</v>
      </c>
      <c r="J431" s="23">
        <v>479.2</v>
      </c>
      <c r="K431" s="28">
        <f t="shared" si="39"/>
        <v>62.314694408322488</v>
      </c>
      <c r="L431" s="28">
        <f t="shared" si="40"/>
        <v>62.314694408322488</v>
      </c>
    </row>
    <row r="432" spans="1:12" ht="63.75" customHeight="1">
      <c r="A432" s="11" t="s">
        <v>126</v>
      </c>
      <c r="B432" s="4" t="s">
        <v>98</v>
      </c>
      <c r="C432" s="4" t="s">
        <v>4</v>
      </c>
      <c r="D432" s="4" t="s">
        <v>124</v>
      </c>
      <c r="E432" s="7"/>
      <c r="F432" s="7"/>
      <c r="G432" s="37">
        <v>174</v>
      </c>
      <c r="H432" s="37">
        <v>174</v>
      </c>
      <c r="I432" s="38">
        <v>119.1</v>
      </c>
      <c r="J432" s="38">
        <v>119.1</v>
      </c>
      <c r="K432" s="28">
        <f t="shared" si="39"/>
        <v>68.448275862068968</v>
      </c>
      <c r="L432" s="28">
        <f t="shared" si="40"/>
        <v>68.448275862068968</v>
      </c>
    </row>
    <row r="433" spans="1:12" ht="74.25" customHeight="1">
      <c r="A433" s="9" t="s">
        <v>76</v>
      </c>
      <c r="B433" s="8" t="s">
        <v>98</v>
      </c>
      <c r="C433" s="8" t="s">
        <v>4</v>
      </c>
      <c r="D433" s="8" t="s">
        <v>124</v>
      </c>
      <c r="E433" s="8" t="s">
        <v>75</v>
      </c>
      <c r="F433" s="7"/>
      <c r="G433" s="34">
        <v>174</v>
      </c>
      <c r="H433" s="34">
        <v>174</v>
      </c>
      <c r="I433" s="35">
        <v>119.1</v>
      </c>
      <c r="J433" s="35">
        <v>119.1</v>
      </c>
      <c r="K433" s="28">
        <f t="shared" si="39"/>
        <v>68.448275862068968</v>
      </c>
      <c r="L433" s="28">
        <f t="shared" si="40"/>
        <v>68.448275862068968</v>
      </c>
    </row>
    <row r="434" spans="1:12" ht="24.2" customHeight="1">
      <c r="A434" s="9" t="s">
        <v>74</v>
      </c>
      <c r="B434" s="8" t="s">
        <v>98</v>
      </c>
      <c r="C434" s="8" t="s">
        <v>4</v>
      </c>
      <c r="D434" s="8" t="s">
        <v>124</v>
      </c>
      <c r="E434" s="8" t="s">
        <v>70</v>
      </c>
      <c r="F434" s="7"/>
      <c r="G434" s="34">
        <v>174</v>
      </c>
      <c r="H434" s="34">
        <v>174</v>
      </c>
      <c r="I434" s="35">
        <v>119.1</v>
      </c>
      <c r="J434" s="35">
        <v>119.1</v>
      </c>
      <c r="K434" s="28">
        <f t="shared" si="39"/>
        <v>68.448275862068968</v>
      </c>
      <c r="L434" s="28">
        <f t="shared" si="40"/>
        <v>68.448275862068968</v>
      </c>
    </row>
    <row r="435" spans="1:12" ht="25.35" customHeight="1">
      <c r="A435" s="5" t="s">
        <v>73</v>
      </c>
      <c r="B435" s="4" t="s">
        <v>98</v>
      </c>
      <c r="C435" s="4" t="s">
        <v>4</v>
      </c>
      <c r="D435" s="3" t="s">
        <v>124</v>
      </c>
      <c r="E435" s="3" t="s">
        <v>70</v>
      </c>
      <c r="F435" s="3" t="s">
        <v>125</v>
      </c>
      <c r="G435" s="2">
        <v>133.6</v>
      </c>
      <c r="H435" s="2">
        <v>133.6</v>
      </c>
      <c r="I435" s="23">
        <v>90.1</v>
      </c>
      <c r="J435" s="23">
        <v>90.1</v>
      </c>
      <c r="K435" s="28">
        <f t="shared" si="39"/>
        <v>67.44011976047905</v>
      </c>
      <c r="L435" s="28">
        <f t="shared" si="40"/>
        <v>67.44011976047905</v>
      </c>
    </row>
    <row r="436" spans="1:12" ht="25.35" customHeight="1">
      <c r="A436" s="5" t="s">
        <v>71</v>
      </c>
      <c r="B436" s="4" t="s">
        <v>98</v>
      </c>
      <c r="C436" s="4" t="s">
        <v>4</v>
      </c>
      <c r="D436" s="3" t="s">
        <v>124</v>
      </c>
      <c r="E436" s="3" t="s">
        <v>70</v>
      </c>
      <c r="F436" s="3" t="s">
        <v>123</v>
      </c>
      <c r="G436" s="2">
        <v>40.4</v>
      </c>
      <c r="H436" s="2">
        <v>40.4</v>
      </c>
      <c r="I436" s="23">
        <v>29</v>
      </c>
      <c r="J436" s="23">
        <v>29</v>
      </c>
      <c r="K436" s="28">
        <f t="shared" si="39"/>
        <v>71.78217821782178</v>
      </c>
      <c r="L436" s="28">
        <f t="shared" si="40"/>
        <v>71.78217821782178</v>
      </c>
    </row>
    <row r="437" spans="1:12" ht="29.25" customHeight="1">
      <c r="A437" s="9" t="s">
        <v>104</v>
      </c>
      <c r="B437" s="8" t="s">
        <v>98</v>
      </c>
      <c r="C437" s="8" t="s">
        <v>4</v>
      </c>
      <c r="D437" s="8" t="s">
        <v>106</v>
      </c>
      <c r="E437" s="7"/>
      <c r="F437" s="7"/>
      <c r="G437" s="34">
        <f>G438</f>
        <v>12030.5</v>
      </c>
      <c r="H437" s="34">
        <f>H438</f>
        <v>0</v>
      </c>
      <c r="I437" s="34">
        <f>I438</f>
        <v>8567.6</v>
      </c>
      <c r="J437" s="34">
        <f>J438</f>
        <v>0</v>
      </c>
      <c r="K437" s="28">
        <f t="shared" si="39"/>
        <v>71.215660196999295</v>
      </c>
      <c r="L437" s="28">
        <v>0</v>
      </c>
    </row>
    <row r="438" spans="1:12" ht="25.35" customHeight="1">
      <c r="A438" s="11" t="s">
        <v>104</v>
      </c>
      <c r="B438" s="4" t="s">
        <v>98</v>
      </c>
      <c r="C438" s="4" t="s">
        <v>4</v>
      </c>
      <c r="D438" s="4" t="s">
        <v>106</v>
      </c>
      <c r="E438" s="7"/>
      <c r="F438" s="7"/>
      <c r="G438" s="37">
        <f>G439+G444+G456</f>
        <v>12030.5</v>
      </c>
      <c r="H438" s="37">
        <f>H439+H444+H456</f>
        <v>0</v>
      </c>
      <c r="I438" s="37">
        <f>I439+I444+I456</f>
        <v>8567.6</v>
      </c>
      <c r="J438" s="37">
        <f>J439+J444+J456</f>
        <v>0</v>
      </c>
      <c r="K438" s="28">
        <f t="shared" si="39"/>
        <v>71.215660196999295</v>
      </c>
      <c r="L438" s="28">
        <v>0</v>
      </c>
    </row>
    <row r="439" spans="1:12" ht="71.25" customHeight="1">
      <c r="A439" s="9" t="s">
        <v>76</v>
      </c>
      <c r="B439" s="8" t="s">
        <v>98</v>
      </c>
      <c r="C439" s="8" t="s">
        <v>4</v>
      </c>
      <c r="D439" s="8" t="s">
        <v>106</v>
      </c>
      <c r="E439" s="8" t="s">
        <v>75</v>
      </c>
      <c r="F439" s="7"/>
      <c r="G439" s="34">
        <v>11357.5</v>
      </c>
      <c r="H439" s="34">
        <v>0</v>
      </c>
      <c r="I439" s="35">
        <v>8256</v>
      </c>
      <c r="J439" s="34">
        <v>0</v>
      </c>
      <c r="K439" s="28">
        <f t="shared" si="39"/>
        <v>72.692053709002863</v>
      </c>
      <c r="L439" s="28">
        <v>0</v>
      </c>
    </row>
    <row r="440" spans="1:12" ht="24.2" customHeight="1">
      <c r="A440" s="9" t="s">
        <v>74</v>
      </c>
      <c r="B440" s="8" t="s">
        <v>98</v>
      </c>
      <c r="C440" s="8" t="s">
        <v>4</v>
      </c>
      <c r="D440" s="8" t="s">
        <v>106</v>
      </c>
      <c r="E440" s="8" t="s">
        <v>70</v>
      </c>
      <c r="F440" s="7"/>
      <c r="G440" s="34">
        <v>11357.5</v>
      </c>
      <c r="H440" s="34">
        <v>0</v>
      </c>
      <c r="I440" s="35">
        <v>8256</v>
      </c>
      <c r="J440" s="34">
        <v>0</v>
      </c>
      <c r="K440" s="28">
        <f t="shared" si="39"/>
        <v>72.692053709002863</v>
      </c>
      <c r="L440" s="28">
        <v>0</v>
      </c>
    </row>
    <row r="441" spans="1:12" ht="25.35" customHeight="1">
      <c r="A441" s="5" t="s">
        <v>73</v>
      </c>
      <c r="B441" s="4" t="s">
        <v>98</v>
      </c>
      <c r="C441" s="4" t="s">
        <v>4</v>
      </c>
      <c r="D441" s="3" t="s">
        <v>106</v>
      </c>
      <c r="E441" s="3" t="s">
        <v>70</v>
      </c>
      <c r="F441" s="3" t="s">
        <v>72</v>
      </c>
      <c r="G441" s="2">
        <v>8690.9</v>
      </c>
      <c r="H441" s="2">
        <v>0</v>
      </c>
      <c r="I441" s="23">
        <v>6574.8</v>
      </c>
      <c r="J441" s="2">
        <v>0</v>
      </c>
      <c r="K441" s="28">
        <f t="shared" si="39"/>
        <v>75.651543568560214</v>
      </c>
      <c r="L441" s="28">
        <v>0</v>
      </c>
    </row>
    <row r="442" spans="1:12" ht="25.35" customHeight="1">
      <c r="A442" s="5" t="s">
        <v>337</v>
      </c>
      <c r="B442" s="4" t="s">
        <v>98</v>
      </c>
      <c r="C442" s="4" t="s">
        <v>4</v>
      </c>
      <c r="D442" s="3" t="s">
        <v>106</v>
      </c>
      <c r="E442" s="3" t="s">
        <v>70</v>
      </c>
      <c r="F442" s="3" t="s">
        <v>122</v>
      </c>
      <c r="G442" s="2">
        <v>42</v>
      </c>
      <c r="H442" s="2">
        <v>0</v>
      </c>
      <c r="I442" s="23">
        <v>6.4</v>
      </c>
      <c r="J442" s="2">
        <v>0</v>
      </c>
      <c r="K442" s="28">
        <f t="shared" si="39"/>
        <v>15.238095238095239</v>
      </c>
      <c r="L442" s="28">
        <v>0</v>
      </c>
    </row>
    <row r="443" spans="1:12" ht="25.35" customHeight="1">
      <c r="A443" s="5" t="s">
        <v>71</v>
      </c>
      <c r="B443" s="4" t="s">
        <v>98</v>
      </c>
      <c r="C443" s="4" t="s">
        <v>4</v>
      </c>
      <c r="D443" s="3" t="s">
        <v>106</v>
      </c>
      <c r="E443" s="3" t="s">
        <v>70</v>
      </c>
      <c r="F443" s="3" t="s">
        <v>69</v>
      </c>
      <c r="G443" s="2">
        <v>2624.6</v>
      </c>
      <c r="H443" s="2">
        <v>0</v>
      </c>
      <c r="I443" s="23">
        <v>1674.8</v>
      </c>
      <c r="J443" s="2">
        <v>0</v>
      </c>
      <c r="K443" s="28">
        <f t="shared" si="39"/>
        <v>63.811628438619216</v>
      </c>
      <c r="L443" s="28">
        <v>0</v>
      </c>
    </row>
    <row r="444" spans="1:12" ht="24.2" customHeight="1">
      <c r="A444" s="9" t="s">
        <v>13</v>
      </c>
      <c r="B444" s="8" t="s">
        <v>98</v>
      </c>
      <c r="C444" s="8" t="s">
        <v>4</v>
      </c>
      <c r="D444" s="8" t="s">
        <v>106</v>
      </c>
      <c r="E444" s="8" t="s">
        <v>12</v>
      </c>
      <c r="F444" s="7"/>
      <c r="G444" s="34">
        <v>577.79999999999995</v>
      </c>
      <c r="H444" s="34">
        <v>0</v>
      </c>
      <c r="I444" s="35">
        <v>258.60000000000002</v>
      </c>
      <c r="J444" s="34">
        <v>0</v>
      </c>
      <c r="K444" s="28">
        <f t="shared" si="39"/>
        <v>44.755970924195232</v>
      </c>
      <c r="L444" s="28">
        <v>0</v>
      </c>
    </row>
    <row r="445" spans="1:12" ht="35.65" customHeight="1">
      <c r="A445" s="9" t="s">
        <v>11</v>
      </c>
      <c r="B445" s="8" t="s">
        <v>98</v>
      </c>
      <c r="C445" s="8" t="s">
        <v>4</v>
      </c>
      <c r="D445" s="8" t="s">
        <v>106</v>
      </c>
      <c r="E445" s="8" t="s">
        <v>2</v>
      </c>
      <c r="F445" s="7"/>
      <c r="G445" s="34">
        <v>577.79999999999995</v>
      </c>
      <c r="H445" s="34">
        <v>0</v>
      </c>
      <c r="I445" s="35">
        <v>258.60000000000002</v>
      </c>
      <c r="J445" s="34">
        <v>0</v>
      </c>
      <c r="K445" s="28">
        <f t="shared" si="39"/>
        <v>44.755970924195232</v>
      </c>
      <c r="L445" s="28">
        <v>0</v>
      </c>
    </row>
    <row r="446" spans="1:12" ht="25.35" customHeight="1">
      <c r="A446" s="5" t="s">
        <v>89</v>
      </c>
      <c r="B446" s="4" t="s">
        <v>98</v>
      </c>
      <c r="C446" s="4" t="s">
        <v>4</v>
      </c>
      <c r="D446" s="3" t="s">
        <v>106</v>
      </c>
      <c r="E446" s="3" t="s">
        <v>2</v>
      </c>
      <c r="F446" s="3" t="s">
        <v>88</v>
      </c>
      <c r="G446" s="2">
        <v>35.1</v>
      </c>
      <c r="H446" s="2">
        <v>0</v>
      </c>
      <c r="I446" s="23">
        <v>22</v>
      </c>
      <c r="J446" s="2">
        <v>0</v>
      </c>
      <c r="K446" s="28">
        <f t="shared" si="39"/>
        <v>62.678062678062673</v>
      </c>
      <c r="L446" s="28">
        <v>0</v>
      </c>
    </row>
    <row r="447" spans="1:12" ht="25.35" customHeight="1">
      <c r="A447" s="5" t="s">
        <v>341</v>
      </c>
      <c r="B447" s="4" t="s">
        <v>98</v>
      </c>
      <c r="C447" s="4" t="s">
        <v>4</v>
      </c>
      <c r="D447" s="3" t="s">
        <v>106</v>
      </c>
      <c r="E447" s="3" t="s">
        <v>2</v>
      </c>
      <c r="F447" s="3" t="s">
        <v>121</v>
      </c>
      <c r="G447" s="2">
        <v>73.7</v>
      </c>
      <c r="H447" s="2">
        <v>0</v>
      </c>
      <c r="I447" s="23">
        <v>9.8000000000000007</v>
      </c>
      <c r="J447" s="2">
        <v>0</v>
      </c>
      <c r="K447" s="28">
        <f t="shared" si="39"/>
        <v>13.297150610583447</v>
      </c>
      <c r="L447" s="28">
        <v>0</v>
      </c>
    </row>
    <row r="448" spans="1:12" ht="25.35" customHeight="1">
      <c r="A448" s="5" t="s">
        <v>87</v>
      </c>
      <c r="B448" s="4" t="s">
        <v>98</v>
      </c>
      <c r="C448" s="4" t="s">
        <v>4</v>
      </c>
      <c r="D448" s="3" t="s">
        <v>106</v>
      </c>
      <c r="E448" s="3" t="s">
        <v>2</v>
      </c>
      <c r="F448" s="3" t="s">
        <v>86</v>
      </c>
      <c r="G448" s="2">
        <v>80.5</v>
      </c>
      <c r="H448" s="2">
        <v>0</v>
      </c>
      <c r="I448" s="23">
        <v>9.4</v>
      </c>
      <c r="J448" s="2">
        <v>0</v>
      </c>
      <c r="K448" s="28">
        <f t="shared" si="39"/>
        <v>11.677018633540373</v>
      </c>
      <c r="L448" s="28">
        <v>0</v>
      </c>
    </row>
    <row r="449" spans="1:12" ht="25.35" customHeight="1">
      <c r="A449" s="5" t="s">
        <v>342</v>
      </c>
      <c r="B449" s="4" t="s">
        <v>98</v>
      </c>
      <c r="C449" s="4" t="s">
        <v>4</v>
      </c>
      <c r="D449" s="3" t="s">
        <v>106</v>
      </c>
      <c r="E449" s="3" t="s">
        <v>2</v>
      </c>
      <c r="F449" s="3" t="s">
        <v>120</v>
      </c>
      <c r="G449" s="2">
        <v>112.7</v>
      </c>
      <c r="H449" s="2">
        <v>0</v>
      </c>
      <c r="I449" s="23">
        <v>87</v>
      </c>
      <c r="J449" s="2">
        <v>0</v>
      </c>
      <c r="K449" s="28">
        <f t="shared" si="39"/>
        <v>77.196095829636207</v>
      </c>
      <c r="L449" s="28">
        <v>0</v>
      </c>
    </row>
    <row r="450" spans="1:12" ht="25.35" customHeight="1">
      <c r="A450" s="5" t="s">
        <v>8</v>
      </c>
      <c r="B450" s="4" t="s">
        <v>98</v>
      </c>
      <c r="C450" s="4" t="s">
        <v>4</v>
      </c>
      <c r="D450" s="3" t="s">
        <v>106</v>
      </c>
      <c r="E450" s="3" t="s">
        <v>2</v>
      </c>
      <c r="F450" s="3" t="s">
        <v>7</v>
      </c>
      <c r="G450" s="2">
        <v>27.5</v>
      </c>
      <c r="H450" s="2">
        <v>0</v>
      </c>
      <c r="I450" s="23">
        <v>9.4</v>
      </c>
      <c r="J450" s="2">
        <v>0</v>
      </c>
      <c r="K450" s="28">
        <f t="shared" si="39"/>
        <v>34.181818181818187</v>
      </c>
      <c r="L450" s="28">
        <v>0</v>
      </c>
    </row>
    <row r="451" spans="1:12" ht="25.35" customHeight="1">
      <c r="A451" s="5" t="s">
        <v>6</v>
      </c>
      <c r="B451" s="4" t="s">
        <v>98</v>
      </c>
      <c r="C451" s="4" t="s">
        <v>4</v>
      </c>
      <c r="D451" s="3" t="s">
        <v>106</v>
      </c>
      <c r="E451" s="3" t="s">
        <v>2</v>
      </c>
      <c r="F451" s="3" t="s">
        <v>1</v>
      </c>
      <c r="G451" s="2">
        <v>34.700000000000003</v>
      </c>
      <c r="H451" s="2">
        <v>0</v>
      </c>
      <c r="I451" s="23">
        <v>9.8000000000000007</v>
      </c>
      <c r="J451" s="2">
        <v>0</v>
      </c>
      <c r="K451" s="28">
        <f t="shared" si="39"/>
        <v>28.24207492795389</v>
      </c>
      <c r="L451" s="28">
        <v>0</v>
      </c>
    </row>
    <row r="452" spans="1:12" ht="25.35" customHeight="1">
      <c r="A452" s="5" t="s">
        <v>344</v>
      </c>
      <c r="B452" s="4" t="s">
        <v>98</v>
      </c>
      <c r="C452" s="4" t="s">
        <v>4</v>
      </c>
      <c r="D452" s="3" t="s">
        <v>106</v>
      </c>
      <c r="E452" s="3" t="s">
        <v>2</v>
      </c>
      <c r="F452" s="3" t="s">
        <v>119</v>
      </c>
      <c r="G452" s="2">
        <v>130.9</v>
      </c>
      <c r="H452" s="2">
        <v>0</v>
      </c>
      <c r="I452" s="23">
        <v>53.1</v>
      </c>
      <c r="J452" s="2">
        <v>0</v>
      </c>
      <c r="K452" s="28">
        <f t="shared" si="39"/>
        <v>40.565317035905267</v>
      </c>
      <c r="L452" s="28">
        <v>0</v>
      </c>
    </row>
    <row r="453" spans="1:12" ht="25.35" customHeight="1">
      <c r="A453" s="5" t="s">
        <v>81</v>
      </c>
      <c r="B453" s="4" t="s">
        <v>98</v>
      </c>
      <c r="C453" s="4" t="s">
        <v>4</v>
      </c>
      <c r="D453" s="3" t="s">
        <v>106</v>
      </c>
      <c r="E453" s="3" t="s">
        <v>2</v>
      </c>
      <c r="F453" s="3" t="s">
        <v>118</v>
      </c>
      <c r="G453" s="2">
        <v>30</v>
      </c>
      <c r="H453" s="2">
        <v>0</v>
      </c>
      <c r="I453" s="23">
        <v>29.4</v>
      </c>
      <c r="J453" s="2">
        <v>0</v>
      </c>
      <c r="K453" s="28">
        <f t="shared" si="39"/>
        <v>98</v>
      </c>
      <c r="L453" s="28">
        <v>0</v>
      </c>
    </row>
    <row r="454" spans="1:12" ht="25.35" customHeight="1">
      <c r="A454" s="5" t="s">
        <v>85</v>
      </c>
      <c r="B454" s="4" t="s">
        <v>98</v>
      </c>
      <c r="C454" s="4" t="s">
        <v>4</v>
      </c>
      <c r="D454" s="3" t="s">
        <v>106</v>
      </c>
      <c r="E454" s="3" t="s">
        <v>2</v>
      </c>
      <c r="F454" s="3" t="s">
        <v>117</v>
      </c>
      <c r="G454" s="2">
        <v>18.7</v>
      </c>
      <c r="H454" s="2">
        <v>0</v>
      </c>
      <c r="I454" s="23">
        <v>5.6</v>
      </c>
      <c r="J454" s="2">
        <v>0</v>
      </c>
      <c r="K454" s="28">
        <f t="shared" si="39"/>
        <v>29.946524064171122</v>
      </c>
      <c r="L454" s="28">
        <v>0</v>
      </c>
    </row>
    <row r="455" spans="1:12" ht="25.35" customHeight="1">
      <c r="A455" s="5" t="s">
        <v>345</v>
      </c>
      <c r="B455" s="4" t="s">
        <v>98</v>
      </c>
      <c r="C455" s="4" t="s">
        <v>4</v>
      </c>
      <c r="D455" s="3" t="s">
        <v>106</v>
      </c>
      <c r="E455" s="3" t="s">
        <v>2</v>
      </c>
      <c r="F455" s="3" t="s">
        <v>116</v>
      </c>
      <c r="G455" s="2">
        <v>34</v>
      </c>
      <c r="H455" s="2">
        <v>0</v>
      </c>
      <c r="I455" s="23">
        <v>23.1</v>
      </c>
      <c r="J455" s="2">
        <v>0</v>
      </c>
      <c r="K455" s="28">
        <f t="shared" ref="K455:K483" si="41">I455/G455*100</f>
        <v>67.941176470588232</v>
      </c>
      <c r="L455" s="28">
        <v>0</v>
      </c>
    </row>
    <row r="456" spans="1:12" ht="22.5" customHeight="1">
      <c r="A456" s="9" t="s">
        <v>84</v>
      </c>
      <c r="B456" s="8" t="s">
        <v>98</v>
      </c>
      <c r="C456" s="8" t="s">
        <v>4</v>
      </c>
      <c r="D456" s="8" t="s">
        <v>106</v>
      </c>
      <c r="E456" s="8" t="s">
        <v>83</v>
      </c>
      <c r="F456" s="7"/>
      <c r="G456" s="34">
        <v>95.2</v>
      </c>
      <c r="H456" s="2">
        <v>0</v>
      </c>
      <c r="I456" s="35">
        <v>53</v>
      </c>
      <c r="J456" s="2">
        <v>0</v>
      </c>
      <c r="K456" s="28">
        <f t="shared" si="41"/>
        <v>55.67226890756303</v>
      </c>
      <c r="L456" s="28">
        <v>0</v>
      </c>
    </row>
    <row r="457" spans="1:12" ht="22.5" customHeight="1">
      <c r="A457" s="9" t="s">
        <v>82</v>
      </c>
      <c r="B457" s="8" t="s">
        <v>98</v>
      </c>
      <c r="C457" s="8" t="s">
        <v>4</v>
      </c>
      <c r="D457" s="8" t="s">
        <v>106</v>
      </c>
      <c r="E457" s="8" t="s">
        <v>79</v>
      </c>
      <c r="F457" s="7"/>
      <c r="G457" s="34">
        <v>95.2</v>
      </c>
      <c r="H457" s="2">
        <v>0</v>
      </c>
      <c r="I457" s="35">
        <v>53</v>
      </c>
      <c r="J457" s="2">
        <v>0</v>
      </c>
      <c r="K457" s="28">
        <f t="shared" si="41"/>
        <v>55.67226890756303</v>
      </c>
      <c r="L457" s="28">
        <v>0</v>
      </c>
    </row>
    <row r="458" spans="1:12" ht="25.35" customHeight="1">
      <c r="A458" s="5" t="s">
        <v>81</v>
      </c>
      <c r="B458" s="4" t="s">
        <v>98</v>
      </c>
      <c r="C458" s="4" t="s">
        <v>4</v>
      </c>
      <c r="D458" s="3" t="s">
        <v>106</v>
      </c>
      <c r="E458" s="3" t="s">
        <v>79</v>
      </c>
      <c r="F458" s="3" t="s">
        <v>78</v>
      </c>
      <c r="G458" s="2">
        <v>95.2</v>
      </c>
      <c r="H458" s="2">
        <v>0</v>
      </c>
      <c r="I458" s="23">
        <v>53</v>
      </c>
      <c r="J458" s="2">
        <v>0</v>
      </c>
      <c r="K458" s="28">
        <f t="shared" si="41"/>
        <v>55.67226890756303</v>
      </c>
      <c r="L458" s="28">
        <v>0</v>
      </c>
    </row>
    <row r="459" spans="1:12" ht="62.25" customHeight="1">
      <c r="A459" s="9" t="s">
        <v>44</v>
      </c>
      <c r="B459" s="8" t="s">
        <v>98</v>
      </c>
      <c r="C459" s="8" t="s">
        <v>4</v>
      </c>
      <c r="D459" s="8" t="s">
        <v>43</v>
      </c>
      <c r="E459" s="7"/>
      <c r="F459" s="7"/>
      <c r="G459" s="34">
        <f>G460</f>
        <v>1118.8</v>
      </c>
      <c r="H459" s="34">
        <f>H460</f>
        <v>0</v>
      </c>
      <c r="I459" s="34">
        <f>I460</f>
        <v>15.5</v>
      </c>
      <c r="J459" s="34">
        <f>J460</f>
        <v>0</v>
      </c>
      <c r="K459" s="28">
        <f t="shared" si="41"/>
        <v>1.3854129424383268</v>
      </c>
      <c r="L459" s="28">
        <v>0</v>
      </c>
    </row>
    <row r="460" spans="1:12" ht="25.35" customHeight="1">
      <c r="A460" s="9" t="s">
        <v>115</v>
      </c>
      <c r="B460" s="8" t="s">
        <v>98</v>
      </c>
      <c r="C460" s="8" t="s">
        <v>4</v>
      </c>
      <c r="D460" s="8" t="s">
        <v>114</v>
      </c>
      <c r="E460" s="7"/>
      <c r="F460" s="7"/>
      <c r="G460" s="34">
        <f>G461+G465+G469</f>
        <v>1118.8</v>
      </c>
      <c r="H460" s="34">
        <f>H461+H465+H469</f>
        <v>0</v>
      </c>
      <c r="I460" s="34">
        <f>I461+I465+I469</f>
        <v>15.5</v>
      </c>
      <c r="J460" s="34">
        <f>J461+J465+J469</f>
        <v>0</v>
      </c>
      <c r="K460" s="28">
        <f t="shared" si="41"/>
        <v>1.3854129424383268</v>
      </c>
      <c r="L460" s="28">
        <v>0</v>
      </c>
    </row>
    <row r="461" spans="1:12" ht="25.35" customHeight="1">
      <c r="A461" s="11" t="s">
        <v>115</v>
      </c>
      <c r="B461" s="4" t="s">
        <v>98</v>
      </c>
      <c r="C461" s="4" t="s">
        <v>4</v>
      </c>
      <c r="D461" s="4" t="s">
        <v>114</v>
      </c>
      <c r="E461" s="7"/>
      <c r="F461" s="7"/>
      <c r="G461" s="37">
        <v>44.5</v>
      </c>
      <c r="H461" s="37">
        <v>0</v>
      </c>
      <c r="I461" s="38">
        <v>15.5</v>
      </c>
      <c r="J461" s="37">
        <v>0</v>
      </c>
      <c r="K461" s="28">
        <f t="shared" si="41"/>
        <v>34.831460674157306</v>
      </c>
      <c r="L461" s="28">
        <v>0</v>
      </c>
    </row>
    <row r="462" spans="1:12" ht="24.2" customHeight="1">
      <c r="A462" s="9" t="s">
        <v>13</v>
      </c>
      <c r="B462" s="8" t="s">
        <v>98</v>
      </c>
      <c r="C462" s="8" t="s">
        <v>4</v>
      </c>
      <c r="D462" s="8" t="s">
        <v>114</v>
      </c>
      <c r="E462" s="8" t="s">
        <v>12</v>
      </c>
      <c r="F462" s="7"/>
      <c r="G462" s="34">
        <v>44.5</v>
      </c>
      <c r="H462" s="34">
        <v>0</v>
      </c>
      <c r="I462" s="35">
        <v>15.5</v>
      </c>
      <c r="J462" s="34">
        <v>0</v>
      </c>
      <c r="K462" s="28">
        <f t="shared" si="41"/>
        <v>34.831460674157306</v>
      </c>
      <c r="L462" s="28">
        <v>0</v>
      </c>
    </row>
    <row r="463" spans="1:12" ht="35.65" customHeight="1">
      <c r="A463" s="9" t="s">
        <v>11</v>
      </c>
      <c r="B463" s="8" t="s">
        <v>98</v>
      </c>
      <c r="C463" s="8" t="s">
        <v>4</v>
      </c>
      <c r="D463" s="8" t="s">
        <v>114</v>
      </c>
      <c r="E463" s="8" t="s">
        <v>2</v>
      </c>
      <c r="F463" s="7"/>
      <c r="G463" s="34">
        <v>44.5</v>
      </c>
      <c r="H463" s="34">
        <v>0</v>
      </c>
      <c r="I463" s="35">
        <v>15.5</v>
      </c>
      <c r="J463" s="34">
        <v>0</v>
      </c>
      <c r="K463" s="28">
        <f t="shared" si="41"/>
        <v>34.831460674157306</v>
      </c>
      <c r="L463" s="28">
        <v>0</v>
      </c>
    </row>
    <row r="464" spans="1:12" ht="25.35" customHeight="1">
      <c r="A464" s="5" t="s">
        <v>85</v>
      </c>
      <c r="B464" s="4" t="s">
        <v>98</v>
      </c>
      <c r="C464" s="4" t="s">
        <v>4</v>
      </c>
      <c r="D464" s="3" t="s">
        <v>114</v>
      </c>
      <c r="E464" s="3" t="s">
        <v>2</v>
      </c>
      <c r="F464" s="3" t="s">
        <v>18</v>
      </c>
      <c r="G464" s="2">
        <v>44.5</v>
      </c>
      <c r="H464" s="2">
        <v>0</v>
      </c>
      <c r="I464" s="23">
        <v>15.5</v>
      </c>
      <c r="J464" s="2">
        <v>0</v>
      </c>
      <c r="K464" s="28">
        <f t="shared" si="41"/>
        <v>34.831460674157306</v>
      </c>
      <c r="L464" s="28">
        <v>0</v>
      </c>
    </row>
    <row r="465" spans="1:12" ht="35.65" customHeight="1">
      <c r="A465" s="11" t="s">
        <v>113</v>
      </c>
      <c r="B465" s="4" t="s">
        <v>98</v>
      </c>
      <c r="C465" s="4" t="s">
        <v>4</v>
      </c>
      <c r="D465" s="4" t="s">
        <v>112</v>
      </c>
      <c r="E465" s="7"/>
      <c r="F465" s="7"/>
      <c r="G465" s="37">
        <v>629.4</v>
      </c>
      <c r="H465" s="37">
        <v>0</v>
      </c>
      <c r="I465" s="38">
        <v>0</v>
      </c>
      <c r="J465" s="37">
        <v>0</v>
      </c>
      <c r="K465" s="28">
        <f t="shared" si="41"/>
        <v>0</v>
      </c>
      <c r="L465" s="28">
        <v>0</v>
      </c>
    </row>
    <row r="466" spans="1:12" ht="24.2" customHeight="1">
      <c r="A466" s="9" t="s">
        <v>13</v>
      </c>
      <c r="B466" s="8" t="s">
        <v>98</v>
      </c>
      <c r="C466" s="8" t="s">
        <v>4</v>
      </c>
      <c r="D466" s="8" t="s">
        <v>112</v>
      </c>
      <c r="E466" s="8" t="s">
        <v>12</v>
      </c>
      <c r="F466" s="7"/>
      <c r="G466" s="34">
        <v>629.4</v>
      </c>
      <c r="H466" s="34">
        <v>0</v>
      </c>
      <c r="I466" s="35">
        <v>0</v>
      </c>
      <c r="J466" s="34">
        <v>0</v>
      </c>
      <c r="K466" s="28">
        <f t="shared" si="41"/>
        <v>0</v>
      </c>
      <c r="L466" s="28">
        <v>0</v>
      </c>
    </row>
    <row r="467" spans="1:12" ht="35.65" customHeight="1">
      <c r="A467" s="9" t="s">
        <v>11</v>
      </c>
      <c r="B467" s="8" t="s">
        <v>98</v>
      </c>
      <c r="C467" s="8" t="s">
        <v>4</v>
      </c>
      <c r="D467" s="8" t="s">
        <v>112</v>
      </c>
      <c r="E467" s="8" t="s">
        <v>2</v>
      </c>
      <c r="F467" s="7"/>
      <c r="G467" s="34">
        <v>629.4</v>
      </c>
      <c r="H467" s="34">
        <v>0</v>
      </c>
      <c r="I467" s="35">
        <v>0</v>
      </c>
      <c r="J467" s="34">
        <v>0</v>
      </c>
      <c r="K467" s="28">
        <f t="shared" si="41"/>
        <v>0</v>
      </c>
      <c r="L467" s="28">
        <v>0</v>
      </c>
    </row>
    <row r="468" spans="1:12" ht="25.35" customHeight="1">
      <c r="A468" s="26" t="s">
        <v>85</v>
      </c>
      <c r="B468" s="4" t="s">
        <v>98</v>
      </c>
      <c r="C468" s="4" t="s">
        <v>4</v>
      </c>
      <c r="D468" s="3" t="s">
        <v>112</v>
      </c>
      <c r="E468" s="3" t="s">
        <v>2</v>
      </c>
      <c r="F468" s="3" t="s">
        <v>111</v>
      </c>
      <c r="G468" s="2">
        <v>629.4</v>
      </c>
      <c r="H468" s="2">
        <v>0</v>
      </c>
      <c r="I468" s="23">
        <v>0</v>
      </c>
      <c r="J468" s="2">
        <v>0</v>
      </c>
      <c r="K468" s="28">
        <f t="shared" si="41"/>
        <v>0</v>
      </c>
      <c r="L468" s="28">
        <v>0</v>
      </c>
    </row>
    <row r="469" spans="1:12" ht="58.15" customHeight="1">
      <c r="A469" s="11" t="s">
        <v>110</v>
      </c>
      <c r="B469" s="4" t="s">
        <v>98</v>
      </c>
      <c r="C469" s="4" t="s">
        <v>4</v>
      </c>
      <c r="D469" s="4" t="s">
        <v>109</v>
      </c>
      <c r="E469" s="7"/>
      <c r="F469" s="7"/>
      <c r="G469" s="37">
        <v>444.9</v>
      </c>
      <c r="H469" s="37">
        <v>0</v>
      </c>
      <c r="I469" s="38">
        <v>0</v>
      </c>
      <c r="J469" s="37">
        <v>0</v>
      </c>
      <c r="K469" s="28">
        <f t="shared" si="41"/>
        <v>0</v>
      </c>
      <c r="L469" s="28">
        <v>0</v>
      </c>
    </row>
    <row r="470" spans="1:12" ht="24.2" customHeight="1">
      <c r="A470" s="9" t="s">
        <v>13</v>
      </c>
      <c r="B470" s="8" t="s">
        <v>98</v>
      </c>
      <c r="C470" s="8" t="s">
        <v>4</v>
      </c>
      <c r="D470" s="8" t="s">
        <v>109</v>
      </c>
      <c r="E470" s="8" t="s">
        <v>12</v>
      </c>
      <c r="F470" s="7"/>
      <c r="G470" s="34">
        <v>444.9</v>
      </c>
      <c r="H470" s="34">
        <v>0</v>
      </c>
      <c r="I470" s="35">
        <v>0</v>
      </c>
      <c r="J470" s="34">
        <v>0</v>
      </c>
      <c r="K470" s="28">
        <f t="shared" si="41"/>
        <v>0</v>
      </c>
      <c r="L470" s="28">
        <v>0</v>
      </c>
    </row>
    <row r="471" spans="1:12" ht="35.65" customHeight="1">
      <c r="A471" s="9" t="s">
        <v>11</v>
      </c>
      <c r="B471" s="8" t="s">
        <v>98</v>
      </c>
      <c r="C471" s="8" t="s">
        <v>4</v>
      </c>
      <c r="D471" s="8" t="s">
        <v>109</v>
      </c>
      <c r="E471" s="8" t="s">
        <v>2</v>
      </c>
      <c r="F471" s="7"/>
      <c r="G471" s="34">
        <v>444.9</v>
      </c>
      <c r="H471" s="34">
        <v>0</v>
      </c>
      <c r="I471" s="35">
        <v>0</v>
      </c>
      <c r="J471" s="34">
        <v>0</v>
      </c>
      <c r="K471" s="28">
        <f t="shared" si="41"/>
        <v>0</v>
      </c>
      <c r="L471" s="28">
        <v>0</v>
      </c>
    </row>
    <row r="472" spans="1:12" ht="25.35" customHeight="1">
      <c r="A472" s="5" t="s">
        <v>85</v>
      </c>
      <c r="B472" s="4" t="s">
        <v>98</v>
      </c>
      <c r="C472" s="4" t="s">
        <v>4</v>
      </c>
      <c r="D472" s="3" t="s">
        <v>109</v>
      </c>
      <c r="E472" s="3" t="s">
        <v>2</v>
      </c>
      <c r="F472" s="3" t="s">
        <v>108</v>
      </c>
      <c r="G472" s="2">
        <v>444.9</v>
      </c>
      <c r="H472" s="2">
        <v>0</v>
      </c>
      <c r="I472" s="23">
        <v>0</v>
      </c>
      <c r="J472" s="2">
        <v>0</v>
      </c>
      <c r="K472" s="28">
        <f t="shared" si="41"/>
        <v>0</v>
      </c>
      <c r="L472" s="28">
        <v>0</v>
      </c>
    </row>
    <row r="473" spans="1:12" ht="69.2" customHeight="1">
      <c r="A473" s="9" t="s">
        <v>99</v>
      </c>
      <c r="B473" s="8" t="s">
        <v>98</v>
      </c>
      <c r="C473" s="8" t="s">
        <v>4</v>
      </c>
      <c r="D473" s="8" t="s">
        <v>97</v>
      </c>
      <c r="E473" s="7"/>
      <c r="F473" s="7"/>
      <c r="G473" s="34">
        <f>G474</f>
        <v>376.4</v>
      </c>
      <c r="H473" s="34">
        <f>H474</f>
        <v>0</v>
      </c>
      <c r="I473" s="34">
        <f>I474</f>
        <v>154.6</v>
      </c>
      <c r="J473" s="34">
        <f>J474</f>
        <v>0</v>
      </c>
      <c r="K473" s="28">
        <f t="shared" si="41"/>
        <v>41.073326248671627</v>
      </c>
      <c r="L473" s="28">
        <v>0</v>
      </c>
    </row>
    <row r="474" spans="1:12" ht="69.2" customHeight="1">
      <c r="A474" s="11" t="s">
        <v>99</v>
      </c>
      <c r="B474" s="4" t="s">
        <v>98</v>
      </c>
      <c r="C474" s="4" t="s">
        <v>4</v>
      </c>
      <c r="D474" s="4" t="s">
        <v>97</v>
      </c>
      <c r="E474" s="7"/>
      <c r="F474" s="7"/>
      <c r="G474" s="37">
        <v>376.4</v>
      </c>
      <c r="H474" s="37">
        <v>0</v>
      </c>
      <c r="I474" s="38">
        <v>154.6</v>
      </c>
      <c r="J474" s="37">
        <v>0</v>
      </c>
      <c r="K474" s="28">
        <f t="shared" si="41"/>
        <v>41.073326248671627</v>
      </c>
      <c r="L474" s="28">
        <v>0</v>
      </c>
    </row>
    <row r="475" spans="1:12" ht="24.2" customHeight="1">
      <c r="A475" s="9" t="s">
        <v>13</v>
      </c>
      <c r="B475" s="8" t="s">
        <v>98</v>
      </c>
      <c r="C475" s="8" t="s">
        <v>4</v>
      </c>
      <c r="D475" s="8" t="s">
        <v>97</v>
      </c>
      <c r="E475" s="8" t="s">
        <v>12</v>
      </c>
      <c r="F475" s="7"/>
      <c r="G475" s="34">
        <v>376.4</v>
      </c>
      <c r="H475" s="34">
        <v>0</v>
      </c>
      <c r="I475" s="35">
        <v>154.6</v>
      </c>
      <c r="J475" s="34">
        <v>0</v>
      </c>
      <c r="K475" s="28">
        <f t="shared" si="41"/>
        <v>41.073326248671627</v>
      </c>
      <c r="L475" s="28">
        <v>0</v>
      </c>
    </row>
    <row r="476" spans="1:12" ht="35.65" customHeight="1">
      <c r="A476" s="9" t="s">
        <v>11</v>
      </c>
      <c r="B476" s="8" t="s">
        <v>98</v>
      </c>
      <c r="C476" s="8" t="s">
        <v>4</v>
      </c>
      <c r="D476" s="8" t="s">
        <v>97</v>
      </c>
      <c r="E476" s="8" t="s">
        <v>2</v>
      </c>
      <c r="F476" s="7"/>
      <c r="G476" s="34">
        <v>376.4</v>
      </c>
      <c r="H476" s="34">
        <v>0</v>
      </c>
      <c r="I476" s="35">
        <v>154.6</v>
      </c>
      <c r="J476" s="34">
        <v>0</v>
      </c>
      <c r="K476" s="28">
        <f t="shared" si="41"/>
        <v>41.073326248671627</v>
      </c>
      <c r="L476" s="28">
        <v>0</v>
      </c>
    </row>
    <row r="477" spans="1:12" ht="25.35" customHeight="1">
      <c r="A477" s="5" t="s">
        <v>6</v>
      </c>
      <c r="B477" s="4" t="s">
        <v>98</v>
      </c>
      <c r="C477" s="4" t="s">
        <v>4</v>
      </c>
      <c r="D477" s="3" t="s">
        <v>97</v>
      </c>
      <c r="E477" s="3" t="s">
        <v>2</v>
      </c>
      <c r="F477" s="3" t="s">
        <v>1</v>
      </c>
      <c r="G477" s="2">
        <v>376.4</v>
      </c>
      <c r="H477" s="2">
        <v>0</v>
      </c>
      <c r="I477" s="23">
        <v>154.6</v>
      </c>
      <c r="J477" s="2">
        <v>0</v>
      </c>
      <c r="K477" s="28">
        <f t="shared" si="41"/>
        <v>41.073326248671627</v>
      </c>
      <c r="L477" s="28">
        <v>0</v>
      </c>
    </row>
    <row r="478" spans="1:12" ht="80.650000000000006" customHeight="1">
      <c r="A478" s="9" t="s">
        <v>67</v>
      </c>
      <c r="B478" s="8" t="s">
        <v>98</v>
      </c>
      <c r="C478" s="8" t="s">
        <v>4</v>
      </c>
      <c r="D478" s="8" t="s">
        <v>64</v>
      </c>
      <c r="E478" s="7"/>
      <c r="F478" s="7"/>
      <c r="G478" s="34">
        <f>G479</f>
        <v>10</v>
      </c>
      <c r="H478" s="34">
        <f>H479</f>
        <v>0</v>
      </c>
      <c r="I478" s="34">
        <f>I479</f>
        <v>0</v>
      </c>
      <c r="J478" s="34">
        <f>J479</f>
        <v>0</v>
      </c>
      <c r="K478" s="28">
        <f t="shared" si="41"/>
        <v>0</v>
      </c>
      <c r="L478" s="28">
        <v>0</v>
      </c>
    </row>
    <row r="479" spans="1:12" ht="69.2" customHeight="1">
      <c r="A479" s="11" t="s">
        <v>67</v>
      </c>
      <c r="B479" s="4" t="s">
        <v>98</v>
      </c>
      <c r="C479" s="4" t="s">
        <v>4</v>
      </c>
      <c r="D479" s="4" t="s">
        <v>64</v>
      </c>
      <c r="E479" s="7"/>
      <c r="F479" s="7"/>
      <c r="G479" s="37">
        <v>10</v>
      </c>
      <c r="H479" s="37">
        <v>0</v>
      </c>
      <c r="I479" s="38">
        <v>0</v>
      </c>
      <c r="J479" s="37">
        <v>0</v>
      </c>
      <c r="K479" s="28">
        <f t="shared" si="41"/>
        <v>0</v>
      </c>
      <c r="L479" s="28">
        <v>0</v>
      </c>
    </row>
    <row r="480" spans="1:12" ht="24.2" customHeight="1">
      <c r="A480" s="9" t="s">
        <v>13</v>
      </c>
      <c r="B480" s="8" t="s">
        <v>98</v>
      </c>
      <c r="C480" s="8" t="s">
        <v>4</v>
      </c>
      <c r="D480" s="8" t="s">
        <v>64</v>
      </c>
      <c r="E480" s="8" t="s">
        <v>12</v>
      </c>
      <c r="F480" s="7"/>
      <c r="G480" s="34">
        <v>10</v>
      </c>
      <c r="H480" s="34">
        <v>0</v>
      </c>
      <c r="I480" s="35">
        <v>0</v>
      </c>
      <c r="J480" s="34">
        <v>0</v>
      </c>
      <c r="K480" s="28">
        <f t="shared" si="41"/>
        <v>0</v>
      </c>
      <c r="L480" s="28">
        <v>0</v>
      </c>
    </row>
    <row r="481" spans="1:12" ht="35.65" customHeight="1">
      <c r="A481" s="9" t="s">
        <v>11</v>
      </c>
      <c r="B481" s="8" t="s">
        <v>98</v>
      </c>
      <c r="C481" s="8" t="s">
        <v>4</v>
      </c>
      <c r="D481" s="8" t="s">
        <v>64</v>
      </c>
      <c r="E481" s="8" t="s">
        <v>2</v>
      </c>
      <c r="F481" s="7"/>
      <c r="G481" s="34">
        <v>10</v>
      </c>
      <c r="H481" s="34">
        <v>0</v>
      </c>
      <c r="I481" s="35">
        <v>0</v>
      </c>
      <c r="J481" s="34">
        <v>0</v>
      </c>
      <c r="K481" s="28">
        <f t="shared" si="41"/>
        <v>0</v>
      </c>
      <c r="L481" s="28">
        <v>0</v>
      </c>
    </row>
    <row r="482" spans="1:12" ht="25.35" customHeight="1">
      <c r="A482" s="5" t="s">
        <v>66</v>
      </c>
      <c r="B482" s="4" t="s">
        <v>98</v>
      </c>
      <c r="C482" s="4" t="s">
        <v>4</v>
      </c>
      <c r="D482" s="3" t="s">
        <v>64</v>
      </c>
      <c r="E482" s="3" t="s">
        <v>2</v>
      </c>
      <c r="F482" s="3" t="s">
        <v>63</v>
      </c>
      <c r="G482" s="2">
        <v>10</v>
      </c>
      <c r="H482" s="2">
        <v>0</v>
      </c>
      <c r="I482" s="23">
        <v>0</v>
      </c>
      <c r="J482" s="2">
        <v>0</v>
      </c>
      <c r="K482" s="28">
        <f t="shared" si="41"/>
        <v>0</v>
      </c>
      <c r="L482" s="28">
        <v>0</v>
      </c>
    </row>
    <row r="483" spans="1:12" ht="24.2" customHeight="1">
      <c r="A483" s="14" t="s">
        <v>107</v>
      </c>
      <c r="B483" s="13" t="s">
        <v>98</v>
      </c>
      <c r="C483" s="13" t="s">
        <v>98</v>
      </c>
      <c r="D483" s="7"/>
      <c r="E483" s="7"/>
      <c r="F483" s="7"/>
      <c r="G483" s="33">
        <f>G484+G495</f>
        <v>753</v>
      </c>
      <c r="H483" s="33">
        <f>H484+H495</f>
        <v>0</v>
      </c>
      <c r="I483" s="33">
        <f>I484+I495</f>
        <v>752.8</v>
      </c>
      <c r="J483" s="33">
        <f>J484+J495</f>
        <v>0</v>
      </c>
      <c r="K483" s="27">
        <f t="shared" si="41"/>
        <v>99.973439575033197</v>
      </c>
      <c r="L483" s="27">
        <v>0</v>
      </c>
    </row>
    <row r="484" spans="1:12" ht="58.15" customHeight="1">
      <c r="A484" s="9" t="s">
        <v>30</v>
      </c>
      <c r="B484" s="8" t="s">
        <v>98</v>
      </c>
      <c r="C484" s="8" t="s">
        <v>98</v>
      </c>
      <c r="D484" s="8" t="s">
        <v>29</v>
      </c>
      <c r="E484" s="7"/>
      <c r="F484" s="7"/>
      <c r="G484" s="34">
        <f>G485</f>
        <v>557</v>
      </c>
      <c r="H484" s="34">
        <f>H485</f>
        <v>0</v>
      </c>
      <c r="I484" s="34">
        <f>I485</f>
        <v>556.79999999999995</v>
      </c>
      <c r="J484" s="34">
        <f>J485</f>
        <v>0</v>
      </c>
      <c r="K484" s="28">
        <f>I484/G484*100</f>
        <v>99.964093357271082</v>
      </c>
      <c r="L484" s="28">
        <v>0</v>
      </c>
    </row>
    <row r="485" spans="1:12" ht="25.35" customHeight="1">
      <c r="A485" s="9" t="s">
        <v>104</v>
      </c>
      <c r="B485" s="8" t="s">
        <v>98</v>
      </c>
      <c r="C485" s="8" t="s">
        <v>98</v>
      </c>
      <c r="D485" s="8" t="s">
        <v>106</v>
      </c>
      <c r="E485" s="7"/>
      <c r="F485" s="7"/>
      <c r="G485" s="34">
        <f>G486+G491</f>
        <v>557</v>
      </c>
      <c r="H485" s="34">
        <f>H486+H491</f>
        <v>0</v>
      </c>
      <c r="I485" s="34">
        <f>I486+I491</f>
        <v>556.79999999999995</v>
      </c>
      <c r="J485" s="34">
        <f>J486+J491</f>
        <v>0</v>
      </c>
      <c r="K485" s="28">
        <f t="shared" ref="K485:K500" si="42">I485/G485*100</f>
        <v>99.964093357271082</v>
      </c>
      <c r="L485" s="28">
        <v>0</v>
      </c>
    </row>
    <row r="486" spans="1:12" ht="25.35" customHeight="1">
      <c r="A486" s="11" t="s">
        <v>104</v>
      </c>
      <c r="B486" s="4" t="s">
        <v>98</v>
      </c>
      <c r="C486" s="4" t="s">
        <v>98</v>
      </c>
      <c r="D486" s="4" t="s">
        <v>105</v>
      </c>
      <c r="E486" s="7"/>
      <c r="F486" s="7"/>
      <c r="G486" s="37">
        <v>350</v>
      </c>
      <c r="H486" s="37">
        <v>0</v>
      </c>
      <c r="I486" s="38">
        <v>350</v>
      </c>
      <c r="J486" s="37">
        <v>0</v>
      </c>
      <c r="K486" s="28">
        <f t="shared" si="42"/>
        <v>100</v>
      </c>
      <c r="L486" s="28">
        <v>0</v>
      </c>
    </row>
    <row r="487" spans="1:12" ht="24.2" customHeight="1">
      <c r="A487" s="9" t="s">
        <v>13</v>
      </c>
      <c r="B487" s="8" t="s">
        <v>98</v>
      </c>
      <c r="C487" s="8" t="s">
        <v>98</v>
      </c>
      <c r="D487" s="8" t="s">
        <v>105</v>
      </c>
      <c r="E487" s="8" t="s">
        <v>12</v>
      </c>
      <c r="F487" s="7"/>
      <c r="G487" s="34">
        <v>350</v>
      </c>
      <c r="H487" s="34">
        <v>0</v>
      </c>
      <c r="I487" s="35">
        <v>350</v>
      </c>
      <c r="J487" s="34">
        <v>0</v>
      </c>
      <c r="K487" s="28">
        <f t="shared" si="42"/>
        <v>100</v>
      </c>
      <c r="L487" s="28">
        <v>0</v>
      </c>
    </row>
    <row r="488" spans="1:12" ht="35.65" customHeight="1">
      <c r="A488" s="9" t="s">
        <v>11</v>
      </c>
      <c r="B488" s="8" t="s">
        <v>98</v>
      </c>
      <c r="C488" s="8" t="s">
        <v>98</v>
      </c>
      <c r="D488" s="8" t="s">
        <v>105</v>
      </c>
      <c r="E488" s="8" t="s">
        <v>2</v>
      </c>
      <c r="F488" s="7"/>
      <c r="G488" s="34">
        <v>350</v>
      </c>
      <c r="H488" s="34">
        <v>0</v>
      </c>
      <c r="I488" s="35">
        <v>350</v>
      </c>
      <c r="J488" s="34">
        <v>0</v>
      </c>
      <c r="K488" s="28">
        <f t="shared" si="42"/>
        <v>100</v>
      </c>
      <c r="L488" s="28">
        <v>0</v>
      </c>
    </row>
    <row r="489" spans="1:12" ht="25.35" customHeight="1">
      <c r="A489" s="5" t="s">
        <v>6</v>
      </c>
      <c r="B489" s="4" t="s">
        <v>98</v>
      </c>
      <c r="C489" s="4" t="s">
        <v>98</v>
      </c>
      <c r="D489" s="3" t="s">
        <v>105</v>
      </c>
      <c r="E489" s="3" t="s">
        <v>2</v>
      </c>
      <c r="F489" s="3" t="s">
        <v>1</v>
      </c>
      <c r="G489" s="2">
        <v>273.5</v>
      </c>
      <c r="H489" s="2">
        <v>0</v>
      </c>
      <c r="I489" s="23">
        <v>273.5</v>
      </c>
      <c r="J489" s="2">
        <v>0</v>
      </c>
      <c r="K489" s="28">
        <f t="shared" si="42"/>
        <v>100</v>
      </c>
      <c r="L489" s="28">
        <v>0</v>
      </c>
    </row>
    <row r="490" spans="1:12" ht="25.35" customHeight="1">
      <c r="A490" s="5" t="s">
        <v>66</v>
      </c>
      <c r="B490" s="4" t="s">
        <v>98</v>
      </c>
      <c r="C490" s="4" t="s">
        <v>98</v>
      </c>
      <c r="D490" s="3" t="s">
        <v>105</v>
      </c>
      <c r="E490" s="3" t="s">
        <v>2</v>
      </c>
      <c r="F490" s="3" t="s">
        <v>63</v>
      </c>
      <c r="G490" s="2">
        <v>76.5</v>
      </c>
      <c r="H490" s="2">
        <v>0</v>
      </c>
      <c r="I490" s="23">
        <v>76.5</v>
      </c>
      <c r="J490" s="2">
        <v>0</v>
      </c>
      <c r="K490" s="28">
        <f t="shared" si="42"/>
        <v>100</v>
      </c>
      <c r="L490" s="28">
        <v>0</v>
      </c>
    </row>
    <row r="491" spans="1:12" ht="25.35" customHeight="1">
      <c r="A491" s="11" t="s">
        <v>104</v>
      </c>
      <c r="B491" s="4" t="s">
        <v>98</v>
      </c>
      <c r="C491" s="4" t="s">
        <v>98</v>
      </c>
      <c r="D491" s="4" t="s">
        <v>103</v>
      </c>
      <c r="E491" s="7"/>
      <c r="F491" s="7"/>
      <c r="G491" s="37">
        <v>207</v>
      </c>
      <c r="H491" s="37">
        <v>0</v>
      </c>
      <c r="I491" s="38">
        <v>206.8</v>
      </c>
      <c r="J491" s="37">
        <v>0</v>
      </c>
      <c r="K491" s="28">
        <f t="shared" si="42"/>
        <v>99.903381642512073</v>
      </c>
      <c r="L491" s="28">
        <v>0</v>
      </c>
    </row>
    <row r="492" spans="1:12" ht="24.2" customHeight="1">
      <c r="A492" s="9" t="s">
        <v>13</v>
      </c>
      <c r="B492" s="8" t="s">
        <v>98</v>
      </c>
      <c r="C492" s="8" t="s">
        <v>98</v>
      </c>
      <c r="D492" s="8" t="s">
        <v>103</v>
      </c>
      <c r="E492" s="8" t="s">
        <v>12</v>
      </c>
      <c r="F492" s="7"/>
      <c r="G492" s="34">
        <v>207</v>
      </c>
      <c r="H492" s="34">
        <v>0</v>
      </c>
      <c r="I492" s="35">
        <v>206.8</v>
      </c>
      <c r="J492" s="34">
        <v>0</v>
      </c>
      <c r="K492" s="28">
        <f t="shared" si="42"/>
        <v>99.903381642512073</v>
      </c>
      <c r="L492" s="28">
        <v>0</v>
      </c>
    </row>
    <row r="493" spans="1:12" ht="35.65" customHeight="1">
      <c r="A493" s="9" t="s">
        <v>11</v>
      </c>
      <c r="B493" s="8" t="s">
        <v>98</v>
      </c>
      <c r="C493" s="8" t="s">
        <v>98</v>
      </c>
      <c r="D493" s="8" t="s">
        <v>103</v>
      </c>
      <c r="E493" s="8" t="s">
        <v>2</v>
      </c>
      <c r="F493" s="7"/>
      <c r="G493" s="34">
        <v>207</v>
      </c>
      <c r="H493" s="34">
        <v>0</v>
      </c>
      <c r="I493" s="35">
        <v>206.8</v>
      </c>
      <c r="J493" s="34">
        <v>0</v>
      </c>
      <c r="K493" s="28">
        <f t="shared" si="42"/>
        <v>99.903381642512073</v>
      </c>
      <c r="L493" s="28">
        <v>0</v>
      </c>
    </row>
    <row r="494" spans="1:12" ht="25.35" customHeight="1">
      <c r="A494" s="5" t="s">
        <v>6</v>
      </c>
      <c r="B494" s="4" t="s">
        <v>98</v>
      </c>
      <c r="C494" s="4" t="s">
        <v>98</v>
      </c>
      <c r="D494" s="3" t="s">
        <v>103</v>
      </c>
      <c r="E494" s="3" t="s">
        <v>2</v>
      </c>
      <c r="F494" s="3" t="s">
        <v>1</v>
      </c>
      <c r="G494" s="2">
        <v>207</v>
      </c>
      <c r="H494" s="2">
        <v>0</v>
      </c>
      <c r="I494" s="23">
        <v>206.8</v>
      </c>
      <c r="J494" s="2">
        <v>0</v>
      </c>
      <c r="K494" s="28">
        <f t="shared" si="42"/>
        <v>99.903381642512073</v>
      </c>
      <c r="L494" s="28">
        <v>0</v>
      </c>
    </row>
    <row r="495" spans="1:12" ht="58.15" customHeight="1">
      <c r="A495" s="9" t="s">
        <v>44</v>
      </c>
      <c r="B495" s="8" t="s">
        <v>98</v>
      </c>
      <c r="C495" s="8" t="s">
        <v>98</v>
      </c>
      <c r="D495" s="8" t="s">
        <v>43</v>
      </c>
      <c r="E495" s="7"/>
      <c r="F495" s="7"/>
      <c r="G495" s="34">
        <f>G496</f>
        <v>196</v>
      </c>
      <c r="H495" s="34">
        <f>H496</f>
        <v>0</v>
      </c>
      <c r="I495" s="34">
        <f>I496</f>
        <v>196</v>
      </c>
      <c r="J495" s="34">
        <f>J496</f>
        <v>0</v>
      </c>
      <c r="K495" s="28">
        <f t="shared" si="42"/>
        <v>100</v>
      </c>
      <c r="L495" s="28">
        <v>0</v>
      </c>
    </row>
    <row r="496" spans="1:12" ht="25.35" customHeight="1">
      <c r="A496" s="11" t="s">
        <v>102</v>
      </c>
      <c r="B496" s="4" t="s">
        <v>98</v>
      </c>
      <c r="C496" s="4" t="s">
        <v>98</v>
      </c>
      <c r="D496" s="4" t="s">
        <v>101</v>
      </c>
      <c r="E496" s="7"/>
      <c r="F496" s="7"/>
      <c r="G496" s="37">
        <v>196</v>
      </c>
      <c r="H496" s="37">
        <v>0</v>
      </c>
      <c r="I496" s="38">
        <v>196</v>
      </c>
      <c r="J496" s="37">
        <v>0</v>
      </c>
      <c r="K496" s="28">
        <f t="shared" si="42"/>
        <v>100</v>
      </c>
      <c r="L496" s="28">
        <v>0</v>
      </c>
    </row>
    <row r="497" spans="1:12" ht="24.2" customHeight="1">
      <c r="A497" s="9" t="s">
        <v>13</v>
      </c>
      <c r="B497" s="8" t="s">
        <v>98</v>
      </c>
      <c r="C497" s="8" t="s">
        <v>98</v>
      </c>
      <c r="D497" s="8" t="s">
        <v>101</v>
      </c>
      <c r="E497" s="8" t="s">
        <v>12</v>
      </c>
      <c r="F497" s="7"/>
      <c r="G497" s="34">
        <v>196</v>
      </c>
      <c r="H497" s="34">
        <v>0</v>
      </c>
      <c r="I497" s="35">
        <v>196</v>
      </c>
      <c r="J497" s="34">
        <v>0</v>
      </c>
      <c r="K497" s="28">
        <f t="shared" si="42"/>
        <v>100</v>
      </c>
      <c r="L497" s="28">
        <v>0</v>
      </c>
    </row>
    <row r="498" spans="1:12" ht="35.65" customHeight="1">
      <c r="A498" s="9" t="s">
        <v>11</v>
      </c>
      <c r="B498" s="8" t="s">
        <v>98</v>
      </c>
      <c r="C498" s="8" t="s">
        <v>98</v>
      </c>
      <c r="D498" s="8" t="s">
        <v>101</v>
      </c>
      <c r="E498" s="8" t="s">
        <v>2</v>
      </c>
      <c r="F498" s="7"/>
      <c r="G498" s="34">
        <v>196</v>
      </c>
      <c r="H498" s="34">
        <v>0</v>
      </c>
      <c r="I498" s="35">
        <v>196</v>
      </c>
      <c r="J498" s="34">
        <v>0</v>
      </c>
      <c r="K498" s="28">
        <f t="shared" si="42"/>
        <v>100</v>
      </c>
      <c r="L498" s="28">
        <v>0</v>
      </c>
    </row>
    <row r="499" spans="1:12" ht="25.35" customHeight="1">
      <c r="A499" s="5" t="s">
        <v>6</v>
      </c>
      <c r="B499" s="4" t="s">
        <v>98</v>
      </c>
      <c r="C499" s="4" t="s">
        <v>98</v>
      </c>
      <c r="D499" s="3" t="s">
        <v>101</v>
      </c>
      <c r="E499" s="3" t="s">
        <v>2</v>
      </c>
      <c r="F499" s="3" t="s">
        <v>1</v>
      </c>
      <c r="G499" s="2">
        <v>196</v>
      </c>
      <c r="H499" s="2">
        <v>0</v>
      </c>
      <c r="I499" s="23">
        <v>196</v>
      </c>
      <c r="J499" s="2">
        <v>0</v>
      </c>
      <c r="K499" s="28">
        <f t="shared" si="42"/>
        <v>100</v>
      </c>
      <c r="L499" s="28">
        <v>0</v>
      </c>
    </row>
    <row r="500" spans="1:12" ht="24.2" customHeight="1">
      <c r="A500" s="14" t="s">
        <v>100</v>
      </c>
      <c r="B500" s="13" t="s">
        <v>98</v>
      </c>
      <c r="C500" s="13" t="s">
        <v>55</v>
      </c>
      <c r="D500" s="7"/>
      <c r="E500" s="7"/>
      <c r="F500" s="7"/>
      <c r="G500" s="33">
        <f>G501</f>
        <v>15</v>
      </c>
      <c r="H500" s="33">
        <f>H501</f>
        <v>0</v>
      </c>
      <c r="I500" s="33">
        <f>I501</f>
        <v>0</v>
      </c>
      <c r="J500" s="33">
        <f>J501</f>
        <v>0</v>
      </c>
      <c r="K500" s="27">
        <f t="shared" si="42"/>
        <v>0</v>
      </c>
      <c r="L500" s="27">
        <v>0</v>
      </c>
    </row>
    <row r="501" spans="1:12" ht="69.2" customHeight="1">
      <c r="A501" s="9" t="s">
        <v>99</v>
      </c>
      <c r="B501" s="8" t="s">
        <v>98</v>
      </c>
      <c r="C501" s="8" t="s">
        <v>55</v>
      </c>
      <c r="D501" s="8" t="s">
        <v>97</v>
      </c>
      <c r="E501" s="7"/>
      <c r="F501" s="7"/>
      <c r="G501" s="34">
        <v>15</v>
      </c>
      <c r="H501" s="34">
        <v>0</v>
      </c>
      <c r="I501" s="35">
        <v>0</v>
      </c>
      <c r="J501" s="34">
        <v>0</v>
      </c>
      <c r="K501" s="28">
        <f>I501/G501*100</f>
        <v>0</v>
      </c>
      <c r="L501" s="28">
        <v>0</v>
      </c>
    </row>
    <row r="502" spans="1:12" ht="69.2" customHeight="1">
      <c r="A502" s="11" t="s">
        <v>99</v>
      </c>
      <c r="B502" s="4" t="s">
        <v>98</v>
      </c>
      <c r="C502" s="4" t="s">
        <v>55</v>
      </c>
      <c r="D502" s="4" t="s">
        <v>97</v>
      </c>
      <c r="E502" s="7"/>
      <c r="F502" s="7"/>
      <c r="G502" s="37">
        <v>15</v>
      </c>
      <c r="H502" s="37">
        <v>0</v>
      </c>
      <c r="I502" s="38">
        <v>0</v>
      </c>
      <c r="J502" s="37">
        <v>0</v>
      </c>
      <c r="K502" s="28">
        <f t="shared" ref="K502:K507" si="43">I502/G502*100</f>
        <v>0</v>
      </c>
      <c r="L502" s="28">
        <v>0</v>
      </c>
    </row>
    <row r="503" spans="1:12" ht="24.2" customHeight="1">
      <c r="A503" s="9" t="s">
        <v>13</v>
      </c>
      <c r="B503" s="8" t="s">
        <v>98</v>
      </c>
      <c r="C503" s="8" t="s">
        <v>55</v>
      </c>
      <c r="D503" s="8" t="s">
        <v>97</v>
      </c>
      <c r="E503" s="8" t="s">
        <v>12</v>
      </c>
      <c r="F503" s="7"/>
      <c r="G503" s="34">
        <v>15</v>
      </c>
      <c r="H503" s="34">
        <v>0</v>
      </c>
      <c r="I503" s="35">
        <v>0</v>
      </c>
      <c r="J503" s="34">
        <v>0</v>
      </c>
      <c r="K503" s="28">
        <f t="shared" si="43"/>
        <v>0</v>
      </c>
      <c r="L503" s="28">
        <v>0</v>
      </c>
    </row>
    <row r="504" spans="1:12" ht="35.65" customHeight="1">
      <c r="A504" s="9" t="s">
        <v>11</v>
      </c>
      <c r="B504" s="8" t="s">
        <v>98</v>
      </c>
      <c r="C504" s="8" t="s">
        <v>55</v>
      </c>
      <c r="D504" s="8" t="s">
        <v>97</v>
      </c>
      <c r="E504" s="8" t="s">
        <v>2</v>
      </c>
      <c r="F504" s="7"/>
      <c r="G504" s="34">
        <v>15</v>
      </c>
      <c r="H504" s="34">
        <v>0</v>
      </c>
      <c r="I504" s="35">
        <v>0</v>
      </c>
      <c r="J504" s="34">
        <v>0</v>
      </c>
      <c r="K504" s="28">
        <f t="shared" si="43"/>
        <v>0</v>
      </c>
      <c r="L504" s="28">
        <v>0</v>
      </c>
    </row>
    <row r="505" spans="1:12" ht="25.35" customHeight="1">
      <c r="A505" s="5" t="s">
        <v>66</v>
      </c>
      <c r="B505" s="4" t="s">
        <v>98</v>
      </c>
      <c r="C505" s="4" t="s">
        <v>55</v>
      </c>
      <c r="D505" s="3" t="s">
        <v>97</v>
      </c>
      <c r="E505" s="3" t="s">
        <v>2</v>
      </c>
      <c r="F505" s="3" t="s">
        <v>63</v>
      </c>
      <c r="G505" s="2">
        <v>15</v>
      </c>
      <c r="H505" s="2">
        <v>0</v>
      </c>
      <c r="I505" s="23">
        <v>0</v>
      </c>
      <c r="J505" s="2">
        <v>0</v>
      </c>
      <c r="K505" s="28">
        <f t="shared" si="43"/>
        <v>0</v>
      </c>
      <c r="L505" s="28">
        <v>0</v>
      </c>
    </row>
    <row r="506" spans="1:12" ht="26.25" customHeight="1">
      <c r="A506" s="16" t="s">
        <v>96</v>
      </c>
      <c r="B506" s="15" t="s">
        <v>65</v>
      </c>
      <c r="C506" s="7"/>
      <c r="D506" s="7"/>
      <c r="E506" s="7"/>
      <c r="F506" s="7"/>
      <c r="G506" s="32">
        <f>G507</f>
        <v>1952</v>
      </c>
      <c r="H506" s="32">
        <f>H507</f>
        <v>0</v>
      </c>
      <c r="I506" s="32">
        <f>I507</f>
        <v>1271.3999999999999</v>
      </c>
      <c r="J506" s="32">
        <f>J507</f>
        <v>0</v>
      </c>
      <c r="K506" s="27">
        <f t="shared" si="43"/>
        <v>65.133196721311464</v>
      </c>
      <c r="L506" s="27">
        <v>0</v>
      </c>
    </row>
    <row r="507" spans="1:12" ht="24.2" customHeight="1">
      <c r="A507" s="14" t="s">
        <v>95</v>
      </c>
      <c r="B507" s="13" t="s">
        <v>65</v>
      </c>
      <c r="C507" s="13" t="s">
        <v>48</v>
      </c>
      <c r="D507" s="7"/>
      <c r="E507" s="7"/>
      <c r="F507" s="7"/>
      <c r="G507" s="33">
        <f>G508+G538</f>
        <v>1952</v>
      </c>
      <c r="H507" s="33">
        <f>H508+H538</f>
        <v>0</v>
      </c>
      <c r="I507" s="33">
        <f>I508+I538</f>
        <v>1271.3999999999999</v>
      </c>
      <c r="J507" s="33">
        <f>J508+J538</f>
        <v>0</v>
      </c>
      <c r="K507" s="27">
        <f t="shared" si="43"/>
        <v>65.133196721311464</v>
      </c>
      <c r="L507" s="27">
        <v>0</v>
      </c>
    </row>
    <row r="508" spans="1:12" ht="69.2" customHeight="1">
      <c r="A508" s="9" t="s">
        <v>94</v>
      </c>
      <c r="B508" s="8" t="s">
        <v>65</v>
      </c>
      <c r="C508" s="8" t="s">
        <v>48</v>
      </c>
      <c r="D508" s="8" t="s">
        <v>93</v>
      </c>
      <c r="E508" s="7"/>
      <c r="F508" s="7"/>
      <c r="G508" s="34">
        <f>G509+G513+G530</f>
        <v>1947</v>
      </c>
      <c r="H508" s="34">
        <f>H509+H513+H530</f>
        <v>0</v>
      </c>
      <c r="I508" s="34">
        <f>I509+I513+I530</f>
        <v>1271.3999999999999</v>
      </c>
      <c r="J508" s="34">
        <f>J509+J513+J530</f>
        <v>0</v>
      </c>
      <c r="K508" s="28">
        <f>I508/G508*100</f>
        <v>65.300462249614782</v>
      </c>
      <c r="L508" s="28">
        <v>0</v>
      </c>
    </row>
    <row r="509" spans="1:12" ht="25.35" customHeight="1">
      <c r="A509" s="11" t="s">
        <v>92</v>
      </c>
      <c r="B509" s="4" t="s">
        <v>65</v>
      </c>
      <c r="C509" s="4" t="s">
        <v>48</v>
      </c>
      <c r="D509" s="4" t="s">
        <v>91</v>
      </c>
      <c r="E509" s="7"/>
      <c r="F509" s="7"/>
      <c r="G509" s="37">
        <v>351</v>
      </c>
      <c r="H509" s="37">
        <v>0</v>
      </c>
      <c r="I509" s="38">
        <v>208.2</v>
      </c>
      <c r="J509" s="37">
        <v>0</v>
      </c>
      <c r="K509" s="28">
        <f t="shared" ref="K509:K544" si="44">I509/G509*100</f>
        <v>59.316239316239319</v>
      </c>
      <c r="L509" s="28">
        <v>0</v>
      </c>
    </row>
    <row r="510" spans="1:12" ht="24.2" customHeight="1">
      <c r="A510" s="9" t="s">
        <v>13</v>
      </c>
      <c r="B510" s="8" t="s">
        <v>65</v>
      </c>
      <c r="C510" s="8" t="s">
        <v>48</v>
      </c>
      <c r="D510" s="8" t="s">
        <v>91</v>
      </c>
      <c r="E510" s="8" t="s">
        <v>12</v>
      </c>
      <c r="F510" s="7"/>
      <c r="G510" s="34">
        <v>351</v>
      </c>
      <c r="H510" s="34">
        <v>0</v>
      </c>
      <c r="I510" s="35">
        <v>208.2</v>
      </c>
      <c r="J510" s="34">
        <v>0</v>
      </c>
      <c r="K510" s="28">
        <f t="shared" si="44"/>
        <v>59.316239316239319</v>
      </c>
      <c r="L510" s="28">
        <v>0</v>
      </c>
    </row>
    <row r="511" spans="1:12" ht="35.65" customHeight="1">
      <c r="A511" s="9" t="s">
        <v>11</v>
      </c>
      <c r="B511" s="8" t="s">
        <v>65</v>
      </c>
      <c r="C511" s="8" t="s">
        <v>48</v>
      </c>
      <c r="D511" s="8" t="s">
        <v>91</v>
      </c>
      <c r="E511" s="8" t="s">
        <v>2</v>
      </c>
      <c r="F511" s="7"/>
      <c r="G511" s="34">
        <v>351</v>
      </c>
      <c r="H511" s="34">
        <v>0</v>
      </c>
      <c r="I511" s="35">
        <v>208.2</v>
      </c>
      <c r="J511" s="34">
        <v>0</v>
      </c>
      <c r="K511" s="28">
        <f t="shared" si="44"/>
        <v>59.316239316239319</v>
      </c>
      <c r="L511" s="28">
        <v>0</v>
      </c>
    </row>
    <row r="512" spans="1:12" ht="25.35" customHeight="1">
      <c r="A512" s="5" t="s">
        <v>6</v>
      </c>
      <c r="B512" s="4" t="s">
        <v>65</v>
      </c>
      <c r="C512" s="4" t="s">
        <v>48</v>
      </c>
      <c r="D512" s="3" t="s">
        <v>91</v>
      </c>
      <c r="E512" s="3" t="s">
        <v>2</v>
      </c>
      <c r="F512" s="3" t="s">
        <v>1</v>
      </c>
      <c r="G512" s="2">
        <v>351</v>
      </c>
      <c r="H512" s="2">
        <v>0</v>
      </c>
      <c r="I512" s="23">
        <v>208.2</v>
      </c>
      <c r="J512" s="2">
        <v>0</v>
      </c>
      <c r="K512" s="28">
        <f t="shared" si="44"/>
        <v>59.316239316239319</v>
      </c>
      <c r="L512" s="28">
        <v>0</v>
      </c>
    </row>
    <row r="513" spans="1:12" ht="25.35" customHeight="1">
      <c r="A513" s="11" t="s">
        <v>90</v>
      </c>
      <c r="B513" s="4" t="s">
        <v>65</v>
      </c>
      <c r="C513" s="4" t="s">
        <v>48</v>
      </c>
      <c r="D513" s="4" t="s">
        <v>80</v>
      </c>
      <c r="E513" s="7"/>
      <c r="F513" s="7"/>
      <c r="G513" s="37">
        <f>G514+G518+G527</f>
        <v>1176</v>
      </c>
      <c r="H513" s="37">
        <f>H514+H518+H527</f>
        <v>0</v>
      </c>
      <c r="I513" s="37">
        <f>I514+I518+I527</f>
        <v>806.19999999999993</v>
      </c>
      <c r="J513" s="37">
        <f>J514+J518+J527</f>
        <v>0</v>
      </c>
      <c r="K513" s="28">
        <f t="shared" si="44"/>
        <v>68.554421768707471</v>
      </c>
      <c r="L513" s="28">
        <v>0</v>
      </c>
    </row>
    <row r="514" spans="1:12" ht="69.2" customHeight="1">
      <c r="A514" s="9" t="s">
        <v>76</v>
      </c>
      <c r="B514" s="8" t="s">
        <v>65</v>
      </c>
      <c r="C514" s="8" t="s">
        <v>48</v>
      </c>
      <c r="D514" s="8" t="s">
        <v>80</v>
      </c>
      <c r="E514" s="8" t="s">
        <v>75</v>
      </c>
      <c r="F514" s="7"/>
      <c r="G514" s="34">
        <v>933</v>
      </c>
      <c r="H514" s="34">
        <v>0</v>
      </c>
      <c r="I514" s="35">
        <v>687.9</v>
      </c>
      <c r="J514" s="34">
        <v>0</v>
      </c>
      <c r="K514" s="28">
        <f t="shared" si="44"/>
        <v>73.729903536977488</v>
      </c>
      <c r="L514" s="28">
        <v>0</v>
      </c>
    </row>
    <row r="515" spans="1:12" ht="24.2" customHeight="1">
      <c r="A515" s="9" t="s">
        <v>74</v>
      </c>
      <c r="B515" s="8" t="s">
        <v>65</v>
      </c>
      <c r="C515" s="8" t="s">
        <v>48</v>
      </c>
      <c r="D515" s="8" t="s">
        <v>80</v>
      </c>
      <c r="E515" s="8" t="s">
        <v>70</v>
      </c>
      <c r="F515" s="7"/>
      <c r="G515" s="34">
        <v>933</v>
      </c>
      <c r="H515" s="34">
        <v>0</v>
      </c>
      <c r="I515" s="35">
        <v>687.9</v>
      </c>
      <c r="J515" s="34">
        <v>0</v>
      </c>
      <c r="K515" s="28">
        <f t="shared" si="44"/>
        <v>73.729903536977488</v>
      </c>
      <c r="L515" s="28">
        <v>0</v>
      </c>
    </row>
    <row r="516" spans="1:12" ht="25.35" customHeight="1">
      <c r="A516" s="5" t="s">
        <v>73</v>
      </c>
      <c r="B516" s="4" t="s">
        <v>65</v>
      </c>
      <c r="C516" s="4" t="s">
        <v>48</v>
      </c>
      <c r="D516" s="3" t="s">
        <v>80</v>
      </c>
      <c r="E516" s="3" t="s">
        <v>70</v>
      </c>
      <c r="F516" s="3" t="s">
        <v>72</v>
      </c>
      <c r="G516" s="2">
        <v>717</v>
      </c>
      <c r="H516" s="2">
        <v>0</v>
      </c>
      <c r="I516" s="23">
        <v>555.9</v>
      </c>
      <c r="J516" s="2">
        <v>0</v>
      </c>
      <c r="K516" s="28">
        <f t="shared" si="44"/>
        <v>77.531380753138066</v>
      </c>
      <c r="L516" s="28">
        <v>0</v>
      </c>
    </row>
    <row r="517" spans="1:12" ht="25.35" customHeight="1">
      <c r="A517" s="5" t="s">
        <v>71</v>
      </c>
      <c r="B517" s="4" t="s">
        <v>65</v>
      </c>
      <c r="C517" s="4" t="s">
        <v>48</v>
      </c>
      <c r="D517" s="3" t="s">
        <v>80</v>
      </c>
      <c r="E517" s="3" t="s">
        <v>70</v>
      </c>
      <c r="F517" s="3" t="s">
        <v>69</v>
      </c>
      <c r="G517" s="2">
        <v>216</v>
      </c>
      <c r="H517" s="2">
        <v>0</v>
      </c>
      <c r="I517" s="23">
        <v>132</v>
      </c>
      <c r="J517" s="2">
        <v>0</v>
      </c>
      <c r="K517" s="28">
        <f t="shared" si="44"/>
        <v>61.111111111111114</v>
      </c>
      <c r="L517" s="28">
        <v>0</v>
      </c>
    </row>
    <row r="518" spans="1:12" ht="24.2" customHeight="1">
      <c r="A518" s="9" t="s">
        <v>13</v>
      </c>
      <c r="B518" s="8" t="s">
        <v>65</v>
      </c>
      <c r="C518" s="8" t="s">
        <v>48</v>
      </c>
      <c r="D518" s="8" t="s">
        <v>80</v>
      </c>
      <c r="E518" s="8" t="s">
        <v>12</v>
      </c>
      <c r="F518" s="7"/>
      <c r="G518" s="34">
        <v>232</v>
      </c>
      <c r="H518" s="34">
        <v>0</v>
      </c>
      <c r="I518" s="35">
        <v>113.8</v>
      </c>
      <c r="J518" s="34">
        <v>0</v>
      </c>
      <c r="K518" s="28">
        <f t="shared" si="44"/>
        <v>49.051724137931032</v>
      </c>
      <c r="L518" s="28">
        <v>0</v>
      </c>
    </row>
    <row r="519" spans="1:12" ht="35.65" customHeight="1">
      <c r="A519" s="9" t="s">
        <v>11</v>
      </c>
      <c r="B519" s="8" t="s">
        <v>65</v>
      </c>
      <c r="C519" s="8" t="s">
        <v>48</v>
      </c>
      <c r="D519" s="8" t="s">
        <v>80</v>
      </c>
      <c r="E519" s="8" t="s">
        <v>2</v>
      </c>
      <c r="F519" s="7"/>
      <c r="G519" s="34">
        <v>232</v>
      </c>
      <c r="H519" s="34">
        <v>0</v>
      </c>
      <c r="I519" s="35">
        <v>113.8</v>
      </c>
      <c r="J519" s="34">
        <v>0</v>
      </c>
      <c r="K519" s="28">
        <f t="shared" si="44"/>
        <v>49.051724137931032</v>
      </c>
      <c r="L519" s="28">
        <v>0</v>
      </c>
    </row>
    <row r="520" spans="1:12" ht="25.35" customHeight="1">
      <c r="A520" s="5" t="s">
        <v>89</v>
      </c>
      <c r="B520" s="4" t="s">
        <v>65</v>
      </c>
      <c r="C520" s="4" t="s">
        <v>48</v>
      </c>
      <c r="D520" s="3" t="s">
        <v>80</v>
      </c>
      <c r="E520" s="3" t="s">
        <v>2</v>
      </c>
      <c r="F520" s="3" t="s">
        <v>88</v>
      </c>
      <c r="G520" s="2">
        <v>22.9</v>
      </c>
      <c r="H520" s="2">
        <v>0</v>
      </c>
      <c r="I520" s="23">
        <v>12.4</v>
      </c>
      <c r="J520" s="2">
        <v>0</v>
      </c>
      <c r="K520" s="28">
        <f t="shared" si="44"/>
        <v>54.148471615720531</v>
      </c>
      <c r="L520" s="28">
        <v>0</v>
      </c>
    </row>
    <row r="521" spans="1:12" ht="25.35" customHeight="1">
      <c r="A521" s="5" t="s">
        <v>10</v>
      </c>
      <c r="B521" s="4" t="s">
        <v>65</v>
      </c>
      <c r="C521" s="4" t="s">
        <v>48</v>
      </c>
      <c r="D521" s="3" t="s">
        <v>80</v>
      </c>
      <c r="E521" s="3" t="s">
        <v>2</v>
      </c>
      <c r="F521" s="3" t="s">
        <v>9</v>
      </c>
      <c r="G521" s="2">
        <v>1.2</v>
      </c>
      <c r="H521" s="2">
        <v>0</v>
      </c>
      <c r="I521" s="23">
        <v>0</v>
      </c>
      <c r="J521" s="2">
        <v>0</v>
      </c>
      <c r="K521" s="28">
        <f t="shared" si="44"/>
        <v>0</v>
      </c>
      <c r="L521" s="28">
        <v>0</v>
      </c>
    </row>
    <row r="522" spans="1:12" ht="25.35" customHeight="1">
      <c r="A522" s="5" t="s">
        <v>87</v>
      </c>
      <c r="B522" s="4" t="s">
        <v>65</v>
      </c>
      <c r="C522" s="4" t="s">
        <v>48</v>
      </c>
      <c r="D522" s="3" t="s">
        <v>80</v>
      </c>
      <c r="E522" s="3" t="s">
        <v>2</v>
      </c>
      <c r="F522" s="3" t="s">
        <v>86</v>
      </c>
      <c r="G522" s="2">
        <v>47.7</v>
      </c>
      <c r="H522" s="2">
        <v>0</v>
      </c>
      <c r="I522" s="23">
        <v>22.2</v>
      </c>
      <c r="J522" s="2">
        <v>0</v>
      </c>
      <c r="K522" s="28">
        <f t="shared" si="44"/>
        <v>46.540880503144649</v>
      </c>
      <c r="L522" s="28">
        <v>0</v>
      </c>
    </row>
    <row r="523" spans="1:12" ht="25.35" customHeight="1">
      <c r="A523" s="5" t="s">
        <v>8</v>
      </c>
      <c r="B523" s="4" t="s">
        <v>65</v>
      </c>
      <c r="C523" s="4" t="s">
        <v>48</v>
      </c>
      <c r="D523" s="3" t="s">
        <v>80</v>
      </c>
      <c r="E523" s="3" t="s">
        <v>2</v>
      </c>
      <c r="F523" s="3" t="s">
        <v>7</v>
      </c>
      <c r="G523" s="2">
        <v>11.7</v>
      </c>
      <c r="H523" s="2">
        <v>0</v>
      </c>
      <c r="I523" s="23">
        <v>5.4</v>
      </c>
      <c r="J523" s="2">
        <v>0</v>
      </c>
      <c r="K523" s="28">
        <f t="shared" si="44"/>
        <v>46.15384615384616</v>
      </c>
      <c r="L523" s="28">
        <v>0</v>
      </c>
    </row>
    <row r="524" spans="1:12" ht="25.35" customHeight="1">
      <c r="A524" s="5" t="s">
        <v>6</v>
      </c>
      <c r="B524" s="4" t="s">
        <v>65</v>
      </c>
      <c r="C524" s="4" t="s">
        <v>48</v>
      </c>
      <c r="D524" s="3" t="s">
        <v>80</v>
      </c>
      <c r="E524" s="3" t="s">
        <v>2</v>
      </c>
      <c r="F524" s="3" t="s">
        <v>1</v>
      </c>
      <c r="G524" s="2">
        <v>58.5</v>
      </c>
      <c r="H524" s="2">
        <v>0</v>
      </c>
      <c r="I524" s="23">
        <v>29.8</v>
      </c>
      <c r="J524" s="2">
        <v>0</v>
      </c>
      <c r="K524" s="28">
        <f t="shared" si="44"/>
        <v>50.940170940170937</v>
      </c>
      <c r="L524" s="28">
        <v>0</v>
      </c>
    </row>
    <row r="525" spans="1:12" ht="25.35" customHeight="1">
      <c r="A525" s="5" t="s">
        <v>85</v>
      </c>
      <c r="B525" s="4" t="s">
        <v>65</v>
      </c>
      <c r="C525" s="4" t="s">
        <v>48</v>
      </c>
      <c r="D525" s="3" t="s">
        <v>80</v>
      </c>
      <c r="E525" s="3" t="s">
        <v>2</v>
      </c>
      <c r="F525" s="3" t="s">
        <v>18</v>
      </c>
      <c r="G525" s="2">
        <v>88</v>
      </c>
      <c r="H525" s="2">
        <v>0</v>
      </c>
      <c r="I525" s="23">
        <v>44</v>
      </c>
      <c r="J525" s="2">
        <v>0</v>
      </c>
      <c r="K525" s="28">
        <f t="shared" si="44"/>
        <v>50</v>
      </c>
      <c r="L525" s="28">
        <v>0</v>
      </c>
    </row>
    <row r="526" spans="1:12" ht="25.35" customHeight="1">
      <c r="A526" s="5" t="s">
        <v>66</v>
      </c>
      <c r="B526" s="4" t="s">
        <v>65</v>
      </c>
      <c r="C526" s="4" t="s">
        <v>48</v>
      </c>
      <c r="D526" s="3" t="s">
        <v>80</v>
      </c>
      <c r="E526" s="3" t="s">
        <v>2</v>
      </c>
      <c r="F526" s="3" t="s">
        <v>63</v>
      </c>
      <c r="G526" s="2">
        <v>2</v>
      </c>
      <c r="H526" s="2">
        <v>0</v>
      </c>
      <c r="I526" s="23">
        <v>0</v>
      </c>
      <c r="J526" s="2">
        <v>0</v>
      </c>
      <c r="K526" s="28">
        <f t="shared" si="44"/>
        <v>0</v>
      </c>
      <c r="L526" s="28">
        <v>0</v>
      </c>
    </row>
    <row r="527" spans="1:12" ht="22.5" customHeight="1">
      <c r="A527" s="9" t="s">
        <v>84</v>
      </c>
      <c r="B527" s="8" t="s">
        <v>65</v>
      </c>
      <c r="C527" s="8" t="s">
        <v>48</v>
      </c>
      <c r="D527" s="8" t="s">
        <v>80</v>
      </c>
      <c r="E527" s="8" t="s">
        <v>83</v>
      </c>
      <c r="F527" s="7"/>
      <c r="G527" s="34">
        <v>11</v>
      </c>
      <c r="H527" s="34">
        <v>0</v>
      </c>
      <c r="I527" s="35">
        <v>4.5</v>
      </c>
      <c r="J527" s="34">
        <v>0</v>
      </c>
      <c r="K527" s="28">
        <f t="shared" si="44"/>
        <v>40.909090909090914</v>
      </c>
      <c r="L527" s="28">
        <v>0</v>
      </c>
    </row>
    <row r="528" spans="1:12" ht="22.5" customHeight="1">
      <c r="A528" s="9" t="s">
        <v>82</v>
      </c>
      <c r="B528" s="8" t="s">
        <v>65</v>
      </c>
      <c r="C528" s="8" t="s">
        <v>48</v>
      </c>
      <c r="D528" s="8" t="s">
        <v>80</v>
      </c>
      <c r="E528" s="8" t="s">
        <v>79</v>
      </c>
      <c r="F528" s="7"/>
      <c r="G528" s="34">
        <v>11</v>
      </c>
      <c r="H528" s="34">
        <v>0</v>
      </c>
      <c r="I528" s="35">
        <v>4.5</v>
      </c>
      <c r="J528" s="34">
        <v>0</v>
      </c>
      <c r="K528" s="28">
        <f t="shared" si="44"/>
        <v>40.909090909090914</v>
      </c>
      <c r="L528" s="28">
        <v>0</v>
      </c>
    </row>
    <row r="529" spans="1:12" ht="25.35" customHeight="1">
      <c r="A529" s="5" t="s">
        <v>81</v>
      </c>
      <c r="B529" s="4" t="s">
        <v>65</v>
      </c>
      <c r="C529" s="4" t="s">
        <v>48</v>
      </c>
      <c r="D529" s="3" t="s">
        <v>80</v>
      </c>
      <c r="E529" s="3" t="s">
        <v>79</v>
      </c>
      <c r="F529" s="3" t="s">
        <v>78</v>
      </c>
      <c r="G529" s="2">
        <v>11</v>
      </c>
      <c r="H529" s="2">
        <v>0</v>
      </c>
      <c r="I529" s="23">
        <v>4.5</v>
      </c>
      <c r="J529" s="2">
        <v>0</v>
      </c>
      <c r="K529" s="28">
        <f t="shared" si="44"/>
        <v>40.909090909090914</v>
      </c>
      <c r="L529" s="28">
        <v>0</v>
      </c>
    </row>
    <row r="530" spans="1:12" ht="25.35" customHeight="1">
      <c r="A530" s="11" t="s">
        <v>77</v>
      </c>
      <c r="B530" s="4" t="s">
        <v>65</v>
      </c>
      <c r="C530" s="4" t="s">
        <v>48</v>
      </c>
      <c r="D530" s="4" t="s">
        <v>68</v>
      </c>
      <c r="E530" s="7"/>
      <c r="F530" s="7"/>
      <c r="G530" s="37">
        <f>G531+G535</f>
        <v>420</v>
      </c>
      <c r="H530" s="37">
        <f>H531+H535</f>
        <v>0</v>
      </c>
      <c r="I530" s="37">
        <f>I531+I535</f>
        <v>257</v>
      </c>
      <c r="J530" s="37">
        <f>J531+J535</f>
        <v>0</v>
      </c>
      <c r="K530" s="28">
        <f t="shared" si="44"/>
        <v>61.190476190476197</v>
      </c>
      <c r="L530" s="28">
        <v>0</v>
      </c>
    </row>
    <row r="531" spans="1:12" ht="69.2" customHeight="1">
      <c r="A531" s="9" t="s">
        <v>76</v>
      </c>
      <c r="B531" s="8" t="s">
        <v>65</v>
      </c>
      <c r="C531" s="8" t="s">
        <v>48</v>
      </c>
      <c r="D531" s="8" t="s">
        <v>68</v>
      </c>
      <c r="E531" s="8" t="s">
        <v>75</v>
      </c>
      <c r="F531" s="7"/>
      <c r="G531" s="34">
        <v>405.8</v>
      </c>
      <c r="H531" s="34">
        <v>0</v>
      </c>
      <c r="I531" s="35">
        <v>242.8</v>
      </c>
      <c r="J531" s="34">
        <v>0</v>
      </c>
      <c r="K531" s="28">
        <f t="shared" si="44"/>
        <v>59.8324297683588</v>
      </c>
      <c r="L531" s="28">
        <v>0</v>
      </c>
    </row>
    <row r="532" spans="1:12" ht="24.2" customHeight="1">
      <c r="A532" s="9" t="s">
        <v>74</v>
      </c>
      <c r="B532" s="8" t="s">
        <v>65</v>
      </c>
      <c r="C532" s="8" t="s">
        <v>48</v>
      </c>
      <c r="D532" s="8" t="s">
        <v>68</v>
      </c>
      <c r="E532" s="8" t="s">
        <v>70</v>
      </c>
      <c r="F532" s="7"/>
      <c r="G532" s="34">
        <v>405.8</v>
      </c>
      <c r="H532" s="34">
        <v>0</v>
      </c>
      <c r="I532" s="35">
        <v>242.8</v>
      </c>
      <c r="J532" s="34">
        <v>0</v>
      </c>
      <c r="K532" s="28">
        <f t="shared" si="44"/>
        <v>59.8324297683588</v>
      </c>
      <c r="L532" s="28">
        <v>0</v>
      </c>
    </row>
    <row r="533" spans="1:12" ht="25.35" customHeight="1">
      <c r="A533" s="5" t="s">
        <v>73</v>
      </c>
      <c r="B533" s="4" t="s">
        <v>65</v>
      </c>
      <c r="C533" s="4" t="s">
        <v>48</v>
      </c>
      <c r="D533" s="3" t="s">
        <v>68</v>
      </c>
      <c r="E533" s="3" t="s">
        <v>70</v>
      </c>
      <c r="F533" s="3" t="s">
        <v>72</v>
      </c>
      <c r="G533" s="2">
        <v>310.8</v>
      </c>
      <c r="H533" s="2">
        <v>0</v>
      </c>
      <c r="I533" s="23">
        <v>189.9</v>
      </c>
      <c r="J533" s="2">
        <v>0</v>
      </c>
      <c r="K533" s="28">
        <f t="shared" si="44"/>
        <v>61.100386100386096</v>
      </c>
      <c r="L533" s="28">
        <v>0</v>
      </c>
    </row>
    <row r="534" spans="1:12" ht="25.35" customHeight="1">
      <c r="A534" s="5" t="s">
        <v>71</v>
      </c>
      <c r="B534" s="4" t="s">
        <v>65</v>
      </c>
      <c r="C534" s="4" t="s">
        <v>48</v>
      </c>
      <c r="D534" s="3" t="s">
        <v>68</v>
      </c>
      <c r="E534" s="3" t="s">
        <v>70</v>
      </c>
      <c r="F534" s="3" t="s">
        <v>69</v>
      </c>
      <c r="G534" s="2">
        <v>95</v>
      </c>
      <c r="H534" s="2">
        <v>0</v>
      </c>
      <c r="I534" s="23">
        <v>52.9</v>
      </c>
      <c r="J534" s="2">
        <v>0</v>
      </c>
      <c r="K534" s="28">
        <f t="shared" si="44"/>
        <v>55.684210526315795</v>
      </c>
      <c r="L534" s="28">
        <v>0</v>
      </c>
    </row>
    <row r="535" spans="1:12" ht="24.2" customHeight="1">
      <c r="A535" s="9" t="s">
        <v>13</v>
      </c>
      <c r="B535" s="8" t="s">
        <v>65</v>
      </c>
      <c r="C535" s="8" t="s">
        <v>48</v>
      </c>
      <c r="D535" s="8" t="s">
        <v>68</v>
      </c>
      <c r="E535" s="8" t="s">
        <v>12</v>
      </c>
      <c r="F535" s="7"/>
      <c r="G535" s="34">
        <v>14.2</v>
      </c>
      <c r="H535" s="34">
        <v>0</v>
      </c>
      <c r="I535" s="35">
        <v>14.2</v>
      </c>
      <c r="J535" s="34">
        <v>0</v>
      </c>
      <c r="K535" s="28">
        <f t="shared" si="44"/>
        <v>100</v>
      </c>
      <c r="L535" s="28">
        <v>0</v>
      </c>
    </row>
    <row r="536" spans="1:12" ht="35.65" customHeight="1">
      <c r="A536" s="9" t="s">
        <v>11</v>
      </c>
      <c r="B536" s="8" t="s">
        <v>65</v>
      </c>
      <c r="C536" s="8" t="s">
        <v>48</v>
      </c>
      <c r="D536" s="8" t="s">
        <v>68</v>
      </c>
      <c r="E536" s="8" t="s">
        <v>2</v>
      </c>
      <c r="F536" s="7"/>
      <c r="G536" s="34">
        <v>14.2</v>
      </c>
      <c r="H536" s="34">
        <v>0</v>
      </c>
      <c r="I536" s="35">
        <v>14.2</v>
      </c>
      <c r="J536" s="34">
        <v>0</v>
      </c>
      <c r="K536" s="28">
        <f t="shared" si="44"/>
        <v>100</v>
      </c>
      <c r="L536" s="28">
        <v>0</v>
      </c>
    </row>
    <row r="537" spans="1:12" ht="25.35" customHeight="1">
      <c r="A537" s="5" t="s">
        <v>6</v>
      </c>
      <c r="B537" s="4" t="s">
        <v>65</v>
      </c>
      <c r="C537" s="4" t="s">
        <v>48</v>
      </c>
      <c r="D537" s="3" t="s">
        <v>68</v>
      </c>
      <c r="E537" s="3" t="s">
        <v>2</v>
      </c>
      <c r="F537" s="3" t="s">
        <v>1</v>
      </c>
      <c r="G537" s="2">
        <v>14.2</v>
      </c>
      <c r="H537" s="2">
        <v>0</v>
      </c>
      <c r="I537" s="23">
        <v>14.2</v>
      </c>
      <c r="J537" s="2">
        <v>0</v>
      </c>
      <c r="K537" s="28">
        <f t="shared" si="44"/>
        <v>100</v>
      </c>
      <c r="L537" s="28">
        <v>0</v>
      </c>
    </row>
    <row r="538" spans="1:12" ht="80.650000000000006" customHeight="1">
      <c r="A538" s="9" t="s">
        <v>67</v>
      </c>
      <c r="B538" s="8" t="s">
        <v>65</v>
      </c>
      <c r="C538" s="8" t="s">
        <v>48</v>
      </c>
      <c r="D538" s="8" t="s">
        <v>64</v>
      </c>
      <c r="E538" s="7"/>
      <c r="F538" s="7"/>
      <c r="G538" s="34">
        <f>G539</f>
        <v>5</v>
      </c>
      <c r="H538" s="34">
        <f>H539</f>
        <v>0</v>
      </c>
      <c r="I538" s="34">
        <f>I539</f>
        <v>0</v>
      </c>
      <c r="J538" s="34">
        <f>J539</f>
        <v>0</v>
      </c>
      <c r="K538" s="28">
        <f t="shared" si="44"/>
        <v>0</v>
      </c>
      <c r="L538" s="28">
        <v>0</v>
      </c>
    </row>
    <row r="539" spans="1:12" ht="69.2" customHeight="1">
      <c r="A539" s="11" t="s">
        <v>67</v>
      </c>
      <c r="B539" s="4" t="s">
        <v>65</v>
      </c>
      <c r="C539" s="4" t="s">
        <v>48</v>
      </c>
      <c r="D539" s="4" t="s">
        <v>64</v>
      </c>
      <c r="E539" s="7"/>
      <c r="F539" s="7"/>
      <c r="G539" s="37">
        <v>5</v>
      </c>
      <c r="H539" s="37">
        <v>0</v>
      </c>
      <c r="I539" s="38">
        <v>0</v>
      </c>
      <c r="J539" s="37">
        <v>0</v>
      </c>
      <c r="K539" s="28">
        <f t="shared" si="44"/>
        <v>0</v>
      </c>
      <c r="L539" s="28">
        <v>0</v>
      </c>
    </row>
    <row r="540" spans="1:12" ht="24.2" customHeight="1">
      <c r="A540" s="9" t="s">
        <v>13</v>
      </c>
      <c r="B540" s="8" t="s">
        <v>65</v>
      </c>
      <c r="C540" s="8" t="s">
        <v>48</v>
      </c>
      <c r="D540" s="8" t="s">
        <v>64</v>
      </c>
      <c r="E540" s="8" t="s">
        <v>12</v>
      </c>
      <c r="F540" s="7"/>
      <c r="G540" s="34">
        <v>5</v>
      </c>
      <c r="H540" s="34">
        <v>0</v>
      </c>
      <c r="I540" s="35">
        <v>0</v>
      </c>
      <c r="J540" s="34">
        <v>0</v>
      </c>
      <c r="K540" s="28">
        <f t="shared" si="44"/>
        <v>0</v>
      </c>
      <c r="L540" s="28">
        <v>0</v>
      </c>
    </row>
    <row r="541" spans="1:12" ht="35.65" customHeight="1">
      <c r="A541" s="9" t="s">
        <v>11</v>
      </c>
      <c r="B541" s="8" t="s">
        <v>65</v>
      </c>
      <c r="C541" s="8" t="s">
        <v>48</v>
      </c>
      <c r="D541" s="8" t="s">
        <v>64</v>
      </c>
      <c r="E541" s="8" t="s">
        <v>2</v>
      </c>
      <c r="F541" s="7"/>
      <c r="G541" s="34">
        <v>5</v>
      </c>
      <c r="H541" s="34">
        <v>0</v>
      </c>
      <c r="I541" s="35">
        <v>0</v>
      </c>
      <c r="J541" s="34">
        <v>0</v>
      </c>
      <c r="K541" s="28">
        <f t="shared" si="44"/>
        <v>0</v>
      </c>
      <c r="L541" s="28">
        <v>0</v>
      </c>
    </row>
    <row r="542" spans="1:12" ht="25.35" customHeight="1">
      <c r="A542" s="5" t="s">
        <v>66</v>
      </c>
      <c r="B542" s="4" t="s">
        <v>65</v>
      </c>
      <c r="C542" s="4" t="s">
        <v>48</v>
      </c>
      <c r="D542" s="3" t="s">
        <v>64</v>
      </c>
      <c r="E542" s="3" t="s">
        <v>2</v>
      </c>
      <c r="F542" s="3" t="s">
        <v>63</v>
      </c>
      <c r="G542" s="2">
        <v>5</v>
      </c>
      <c r="H542" s="2">
        <v>0</v>
      </c>
      <c r="I542" s="23">
        <v>0</v>
      </c>
      <c r="J542" s="2">
        <v>0</v>
      </c>
      <c r="K542" s="28">
        <f t="shared" si="44"/>
        <v>0</v>
      </c>
      <c r="L542" s="28">
        <v>0</v>
      </c>
    </row>
    <row r="543" spans="1:12" ht="26.25" customHeight="1">
      <c r="A543" s="16" t="s">
        <v>62</v>
      </c>
      <c r="B543" s="15" t="s">
        <v>55</v>
      </c>
      <c r="C543" s="7"/>
      <c r="D543" s="7"/>
      <c r="E543" s="7"/>
      <c r="F543" s="7"/>
      <c r="G543" s="32">
        <f>G544</f>
        <v>703</v>
      </c>
      <c r="H543" s="32">
        <f>H544</f>
        <v>604</v>
      </c>
      <c r="I543" s="32">
        <f>I544</f>
        <v>466.5</v>
      </c>
      <c r="J543" s="32">
        <f>J544</f>
        <v>404.6</v>
      </c>
      <c r="K543" s="27">
        <f t="shared" si="44"/>
        <v>66.358463726884779</v>
      </c>
      <c r="L543" s="27">
        <f>J543/H543*100</f>
        <v>66.986754966887418</v>
      </c>
    </row>
    <row r="544" spans="1:12" ht="24.2" customHeight="1">
      <c r="A544" s="14" t="s">
        <v>61</v>
      </c>
      <c r="B544" s="13" t="s">
        <v>55</v>
      </c>
      <c r="C544" s="13" t="s">
        <v>55</v>
      </c>
      <c r="D544" s="7"/>
      <c r="E544" s="7"/>
      <c r="F544" s="7"/>
      <c r="G544" s="33">
        <f>G545+G551</f>
        <v>703</v>
      </c>
      <c r="H544" s="33">
        <f>H545+H551</f>
        <v>604</v>
      </c>
      <c r="I544" s="33">
        <f>I545+I551</f>
        <v>466.5</v>
      </c>
      <c r="J544" s="33">
        <f>J545+J551</f>
        <v>404.6</v>
      </c>
      <c r="K544" s="27">
        <f t="shared" si="44"/>
        <v>66.358463726884779</v>
      </c>
      <c r="L544" s="27">
        <f>J544/H544*100</f>
        <v>66.986754966887418</v>
      </c>
    </row>
    <row r="545" spans="1:12" ht="46.7" customHeight="1">
      <c r="A545" s="9" t="s">
        <v>52</v>
      </c>
      <c r="B545" s="8" t="s">
        <v>55</v>
      </c>
      <c r="C545" s="8" t="s">
        <v>55</v>
      </c>
      <c r="D545" s="8" t="s">
        <v>51</v>
      </c>
      <c r="E545" s="7"/>
      <c r="F545" s="7"/>
      <c r="G545" s="34">
        <f>G546</f>
        <v>604</v>
      </c>
      <c r="H545" s="34">
        <f>H546</f>
        <v>604</v>
      </c>
      <c r="I545" s="34">
        <f>I546</f>
        <v>404.6</v>
      </c>
      <c r="J545" s="34">
        <f>J546</f>
        <v>404.6</v>
      </c>
      <c r="K545" s="28">
        <f>I545/G545*100</f>
        <v>66.986754966887418</v>
      </c>
      <c r="L545" s="28">
        <f>J545/H545*100</f>
        <v>66.986754966887418</v>
      </c>
    </row>
    <row r="546" spans="1:12" ht="35.65" customHeight="1">
      <c r="A546" s="9" t="s">
        <v>60</v>
      </c>
      <c r="B546" s="8" t="s">
        <v>55</v>
      </c>
      <c r="C546" s="8" t="s">
        <v>55</v>
      </c>
      <c r="D546" s="8" t="s">
        <v>59</v>
      </c>
      <c r="E546" s="7"/>
      <c r="F546" s="7"/>
      <c r="G546" s="34">
        <v>604</v>
      </c>
      <c r="H546" s="34">
        <v>604</v>
      </c>
      <c r="I546" s="35">
        <v>404.6</v>
      </c>
      <c r="J546" s="35">
        <v>404.6</v>
      </c>
      <c r="K546" s="28">
        <f t="shared" ref="K546:K557" si="45">I546/G546*100</f>
        <v>66.986754966887418</v>
      </c>
      <c r="L546" s="28">
        <f t="shared" ref="L546:L557" si="46">J546/H546*100</f>
        <v>66.986754966887418</v>
      </c>
    </row>
    <row r="547" spans="1:12" ht="75.75" customHeight="1">
      <c r="A547" s="11" t="s">
        <v>58</v>
      </c>
      <c r="B547" s="4" t="s">
        <v>55</v>
      </c>
      <c r="C547" s="4" t="s">
        <v>55</v>
      </c>
      <c r="D547" s="4" t="s">
        <v>57</v>
      </c>
      <c r="E547" s="7"/>
      <c r="F547" s="7"/>
      <c r="G547" s="37">
        <v>604</v>
      </c>
      <c r="H547" s="37">
        <v>604</v>
      </c>
      <c r="I547" s="38">
        <v>404.6</v>
      </c>
      <c r="J547" s="38">
        <v>404.6</v>
      </c>
      <c r="K547" s="28">
        <f t="shared" si="45"/>
        <v>66.986754966887418</v>
      </c>
      <c r="L547" s="28">
        <f t="shared" si="46"/>
        <v>66.986754966887418</v>
      </c>
    </row>
    <row r="548" spans="1:12" ht="24.2" customHeight="1">
      <c r="A548" s="9" t="s">
        <v>13</v>
      </c>
      <c r="B548" s="8" t="s">
        <v>55</v>
      </c>
      <c r="C548" s="8" t="s">
        <v>55</v>
      </c>
      <c r="D548" s="8" t="s">
        <v>57</v>
      </c>
      <c r="E548" s="8" t="s">
        <v>12</v>
      </c>
      <c r="F548" s="7"/>
      <c r="G548" s="34">
        <v>604</v>
      </c>
      <c r="H548" s="34">
        <v>604</v>
      </c>
      <c r="I548" s="35">
        <v>404.6</v>
      </c>
      <c r="J548" s="35">
        <v>404.6</v>
      </c>
      <c r="K548" s="28">
        <f t="shared" si="45"/>
        <v>66.986754966887418</v>
      </c>
      <c r="L548" s="28">
        <f t="shared" si="46"/>
        <v>66.986754966887418</v>
      </c>
    </row>
    <row r="549" spans="1:12" ht="35.65" customHeight="1">
      <c r="A549" s="9" t="s">
        <v>11</v>
      </c>
      <c r="B549" s="8" t="s">
        <v>55</v>
      </c>
      <c r="C549" s="8" t="s">
        <v>55</v>
      </c>
      <c r="D549" s="8" t="s">
        <v>57</v>
      </c>
      <c r="E549" s="8" t="s">
        <v>2</v>
      </c>
      <c r="F549" s="7"/>
      <c r="G549" s="34">
        <v>604</v>
      </c>
      <c r="H549" s="34">
        <v>604</v>
      </c>
      <c r="I549" s="35">
        <v>404.6</v>
      </c>
      <c r="J549" s="35">
        <v>404.6</v>
      </c>
      <c r="K549" s="28">
        <f t="shared" si="45"/>
        <v>66.986754966887418</v>
      </c>
      <c r="L549" s="28">
        <f t="shared" si="46"/>
        <v>66.986754966887418</v>
      </c>
    </row>
    <row r="550" spans="1:12" ht="25.35" customHeight="1">
      <c r="A550" s="5" t="s">
        <v>66</v>
      </c>
      <c r="B550" s="4" t="s">
        <v>55</v>
      </c>
      <c r="C550" s="4" t="s">
        <v>55</v>
      </c>
      <c r="D550" s="3" t="s">
        <v>57</v>
      </c>
      <c r="E550" s="3" t="s">
        <v>2</v>
      </c>
      <c r="F550" s="3" t="s">
        <v>56</v>
      </c>
      <c r="G550" s="2">
        <v>604</v>
      </c>
      <c r="H550" s="2">
        <v>604</v>
      </c>
      <c r="I550" s="23">
        <v>404.6</v>
      </c>
      <c r="J550" s="23">
        <v>404.6</v>
      </c>
      <c r="K550" s="28">
        <f t="shared" si="45"/>
        <v>66.986754966887418</v>
      </c>
      <c r="L550" s="28">
        <f t="shared" si="46"/>
        <v>66.986754966887418</v>
      </c>
    </row>
    <row r="551" spans="1:12" ht="59.25" customHeight="1">
      <c r="A551" s="9" t="s">
        <v>44</v>
      </c>
      <c r="B551" s="8" t="s">
        <v>55</v>
      </c>
      <c r="C551" s="8" t="s">
        <v>55</v>
      </c>
      <c r="D551" s="8" t="s">
        <v>43</v>
      </c>
      <c r="E551" s="7"/>
      <c r="F551" s="7"/>
      <c r="G551" s="34">
        <f>G552</f>
        <v>99</v>
      </c>
      <c r="H551" s="34">
        <f>H552</f>
        <v>0</v>
      </c>
      <c r="I551" s="34">
        <f>I552</f>
        <v>61.9</v>
      </c>
      <c r="J551" s="34">
        <f>J552</f>
        <v>0</v>
      </c>
      <c r="K551" s="28">
        <f t="shared" si="45"/>
        <v>62.525252525252526</v>
      </c>
      <c r="L551" s="28">
        <v>0</v>
      </c>
    </row>
    <row r="552" spans="1:12" ht="25.35" customHeight="1">
      <c r="A552" s="9" t="s">
        <v>42</v>
      </c>
      <c r="B552" s="8" t="s">
        <v>55</v>
      </c>
      <c r="C552" s="8" t="s">
        <v>55</v>
      </c>
      <c r="D552" s="8" t="s">
        <v>41</v>
      </c>
      <c r="E552" s="7"/>
      <c r="F552" s="7"/>
      <c r="G552" s="34">
        <v>99</v>
      </c>
      <c r="H552" s="34">
        <v>0</v>
      </c>
      <c r="I552" s="35">
        <v>61.9</v>
      </c>
      <c r="J552" s="34">
        <v>0</v>
      </c>
      <c r="K552" s="28">
        <f t="shared" si="45"/>
        <v>62.525252525252526</v>
      </c>
      <c r="L552" s="28">
        <v>0</v>
      </c>
    </row>
    <row r="553" spans="1:12" ht="25.35" customHeight="1">
      <c r="A553" s="11" t="s">
        <v>42</v>
      </c>
      <c r="B553" s="4" t="s">
        <v>55</v>
      </c>
      <c r="C553" s="4" t="s">
        <v>55</v>
      </c>
      <c r="D553" s="4" t="s">
        <v>41</v>
      </c>
      <c r="E553" s="7"/>
      <c r="F553" s="7"/>
      <c r="G553" s="10">
        <v>99</v>
      </c>
      <c r="H553" s="10">
        <v>0</v>
      </c>
      <c r="I553" s="22">
        <v>61.9</v>
      </c>
      <c r="J553" s="10">
        <v>0</v>
      </c>
      <c r="K553" s="28">
        <f t="shared" si="45"/>
        <v>62.525252525252526</v>
      </c>
      <c r="L553" s="28">
        <v>0</v>
      </c>
    </row>
    <row r="554" spans="1:12" ht="24.2" customHeight="1">
      <c r="A554" s="9" t="s">
        <v>13</v>
      </c>
      <c r="B554" s="8" t="s">
        <v>55</v>
      </c>
      <c r="C554" s="8" t="s">
        <v>55</v>
      </c>
      <c r="D554" s="8" t="s">
        <v>41</v>
      </c>
      <c r="E554" s="8" t="s">
        <v>12</v>
      </c>
      <c r="F554" s="7"/>
      <c r="G554" s="6">
        <v>99</v>
      </c>
      <c r="H554" s="6">
        <v>0</v>
      </c>
      <c r="I554" s="21">
        <v>61.9</v>
      </c>
      <c r="J554" s="6">
        <v>0</v>
      </c>
      <c r="K554" s="28">
        <f t="shared" si="45"/>
        <v>62.525252525252526</v>
      </c>
      <c r="L554" s="28">
        <v>0</v>
      </c>
    </row>
    <row r="555" spans="1:12" ht="35.65" customHeight="1">
      <c r="A555" s="9" t="s">
        <v>11</v>
      </c>
      <c r="B555" s="8" t="s">
        <v>55</v>
      </c>
      <c r="C555" s="8" t="s">
        <v>55</v>
      </c>
      <c r="D555" s="8" t="s">
        <v>41</v>
      </c>
      <c r="E555" s="8" t="s">
        <v>2</v>
      </c>
      <c r="F555" s="7"/>
      <c r="G555" s="6">
        <v>99</v>
      </c>
      <c r="H555" s="6">
        <v>0</v>
      </c>
      <c r="I555" s="21">
        <v>61.9</v>
      </c>
      <c r="J555" s="6">
        <v>0</v>
      </c>
      <c r="K555" s="28">
        <f t="shared" si="45"/>
        <v>62.525252525252526</v>
      </c>
      <c r="L555" s="28">
        <v>0</v>
      </c>
    </row>
    <row r="556" spans="1:12" ht="25.35" customHeight="1">
      <c r="A556" s="5" t="s">
        <v>6</v>
      </c>
      <c r="B556" s="4" t="s">
        <v>55</v>
      </c>
      <c r="C556" s="4" t="s">
        <v>55</v>
      </c>
      <c r="D556" s="3" t="s">
        <v>41</v>
      </c>
      <c r="E556" s="3" t="s">
        <v>2</v>
      </c>
      <c r="F556" s="3" t="s">
        <v>1</v>
      </c>
      <c r="G556" s="2">
        <v>99</v>
      </c>
      <c r="H556" s="2">
        <v>0</v>
      </c>
      <c r="I556" s="23">
        <v>61.9</v>
      </c>
      <c r="J556" s="2">
        <v>0</v>
      </c>
      <c r="K556" s="28">
        <f t="shared" si="45"/>
        <v>62.525252525252526</v>
      </c>
      <c r="L556" s="28">
        <v>0</v>
      </c>
    </row>
    <row r="557" spans="1:12" ht="26.25" customHeight="1">
      <c r="A557" s="16" t="s">
        <v>54</v>
      </c>
      <c r="B557" s="15" t="s">
        <v>21</v>
      </c>
      <c r="C557" s="7"/>
      <c r="D557" s="7"/>
      <c r="E557" s="7"/>
      <c r="F557" s="7"/>
      <c r="G557" s="1">
        <f>G558+G564+G582</f>
        <v>2605</v>
      </c>
      <c r="H557" s="1">
        <f>H558+H564+H582</f>
        <v>1582</v>
      </c>
      <c r="I557" s="1">
        <f>I558+I564+I582</f>
        <v>1667.8</v>
      </c>
      <c r="J557" s="1">
        <f>J558+J564+J582</f>
        <v>1002.4</v>
      </c>
      <c r="K557" s="27">
        <f t="shared" si="45"/>
        <v>64.023032629558543</v>
      </c>
      <c r="L557" s="27">
        <f t="shared" si="46"/>
        <v>63.362831858407077</v>
      </c>
    </row>
    <row r="558" spans="1:12" ht="24.2" customHeight="1">
      <c r="A558" s="14" t="s">
        <v>53</v>
      </c>
      <c r="B558" s="13" t="s">
        <v>21</v>
      </c>
      <c r="C558" s="13" t="s">
        <v>48</v>
      </c>
      <c r="D558" s="7"/>
      <c r="E558" s="7"/>
      <c r="F558" s="7"/>
      <c r="G558" s="12">
        <f>G559</f>
        <v>673</v>
      </c>
      <c r="H558" s="12">
        <f>H559</f>
        <v>0</v>
      </c>
      <c r="I558" s="12">
        <f>I559</f>
        <v>446.4</v>
      </c>
      <c r="J558" s="12">
        <f>J559</f>
        <v>0</v>
      </c>
      <c r="K558" s="27">
        <f t="shared" ref="K558:K565" si="47">I558/G558*100</f>
        <v>66.329866270430898</v>
      </c>
      <c r="L558" s="27">
        <v>0</v>
      </c>
    </row>
    <row r="559" spans="1:12" ht="46.7" customHeight="1">
      <c r="A559" s="9" t="s">
        <v>52</v>
      </c>
      <c r="B559" s="8" t="s">
        <v>21</v>
      </c>
      <c r="C559" s="8" t="s">
        <v>48</v>
      </c>
      <c r="D559" s="8" t="s">
        <v>51</v>
      </c>
      <c r="E559" s="7"/>
      <c r="F559" s="7"/>
      <c r="G559" s="6">
        <v>673</v>
      </c>
      <c r="H559" s="6">
        <v>0</v>
      </c>
      <c r="I559" s="21">
        <v>446.4</v>
      </c>
      <c r="J559" s="6">
        <v>0</v>
      </c>
      <c r="K559" s="28">
        <f t="shared" si="47"/>
        <v>66.329866270430898</v>
      </c>
      <c r="L559" s="28">
        <v>0</v>
      </c>
    </row>
    <row r="560" spans="1:12" ht="35.65" customHeight="1">
      <c r="A560" s="11" t="s">
        <v>50</v>
      </c>
      <c r="B560" s="4" t="s">
        <v>21</v>
      </c>
      <c r="C560" s="4" t="s">
        <v>48</v>
      </c>
      <c r="D560" s="4" t="s">
        <v>47</v>
      </c>
      <c r="E560" s="7"/>
      <c r="F560" s="7"/>
      <c r="G560" s="10">
        <v>673</v>
      </c>
      <c r="H560" s="10">
        <v>0</v>
      </c>
      <c r="I560" s="22">
        <v>446.4</v>
      </c>
      <c r="J560" s="10">
        <v>0</v>
      </c>
      <c r="K560" s="28">
        <f t="shared" si="47"/>
        <v>66.329866270430898</v>
      </c>
      <c r="L560" s="28">
        <v>0</v>
      </c>
    </row>
    <row r="561" spans="1:12" ht="24.2" customHeight="1">
      <c r="A561" s="9" t="s">
        <v>24</v>
      </c>
      <c r="B561" s="8" t="s">
        <v>21</v>
      </c>
      <c r="C561" s="8" t="s">
        <v>48</v>
      </c>
      <c r="D561" s="8" t="s">
        <v>47</v>
      </c>
      <c r="E561" s="8" t="s">
        <v>23</v>
      </c>
      <c r="F561" s="7"/>
      <c r="G561" s="6">
        <v>673</v>
      </c>
      <c r="H561" s="6">
        <v>0</v>
      </c>
      <c r="I561" s="21">
        <v>446.4</v>
      </c>
      <c r="J561" s="6">
        <v>0</v>
      </c>
      <c r="K561" s="28">
        <f t="shared" si="47"/>
        <v>66.329866270430898</v>
      </c>
      <c r="L561" s="28">
        <v>0</v>
      </c>
    </row>
    <row r="562" spans="1:12" ht="24.2" customHeight="1">
      <c r="A562" s="9" t="s">
        <v>22</v>
      </c>
      <c r="B562" s="8" t="s">
        <v>21</v>
      </c>
      <c r="C562" s="8" t="s">
        <v>48</v>
      </c>
      <c r="D562" s="8" t="s">
        <v>47</v>
      </c>
      <c r="E562" s="8" t="s">
        <v>18</v>
      </c>
      <c r="F562" s="7"/>
      <c r="G562" s="6">
        <v>673</v>
      </c>
      <c r="H562" s="6">
        <v>0</v>
      </c>
      <c r="I562" s="21">
        <v>446.4</v>
      </c>
      <c r="J562" s="6">
        <v>0</v>
      </c>
      <c r="K562" s="28">
        <f t="shared" si="47"/>
        <v>66.329866270430898</v>
      </c>
      <c r="L562" s="28">
        <v>0</v>
      </c>
    </row>
    <row r="563" spans="1:12" ht="33.200000000000003" customHeight="1">
      <c r="A563" s="5" t="s">
        <v>49</v>
      </c>
      <c r="B563" s="4" t="s">
        <v>21</v>
      </c>
      <c r="C563" s="4" t="s">
        <v>48</v>
      </c>
      <c r="D563" s="3" t="s">
        <v>47</v>
      </c>
      <c r="E563" s="3" t="s">
        <v>18</v>
      </c>
      <c r="F563" s="3" t="s">
        <v>46</v>
      </c>
      <c r="G563" s="2">
        <v>673</v>
      </c>
      <c r="H563" s="2">
        <v>0</v>
      </c>
      <c r="I563" s="23">
        <v>446.4</v>
      </c>
      <c r="J563" s="2">
        <v>0</v>
      </c>
      <c r="K563" s="28">
        <f t="shared" si="47"/>
        <v>66.329866270430898</v>
      </c>
      <c r="L563" s="28">
        <v>0</v>
      </c>
    </row>
    <row r="564" spans="1:12" ht="24.2" customHeight="1">
      <c r="A564" s="14" t="s">
        <v>45</v>
      </c>
      <c r="B564" s="13" t="s">
        <v>21</v>
      </c>
      <c r="C564" s="13" t="s">
        <v>34</v>
      </c>
      <c r="D564" s="7"/>
      <c r="E564" s="7"/>
      <c r="F564" s="7"/>
      <c r="G564" s="12">
        <f>G565</f>
        <v>857</v>
      </c>
      <c r="H564" s="12">
        <f t="shared" ref="H564:J565" si="48">H565</f>
        <v>507</v>
      </c>
      <c r="I564" s="12">
        <f t="shared" si="48"/>
        <v>495</v>
      </c>
      <c r="J564" s="12">
        <f t="shared" si="48"/>
        <v>276</v>
      </c>
      <c r="K564" s="27">
        <f t="shared" si="47"/>
        <v>57.759626604434075</v>
      </c>
      <c r="L564" s="27">
        <f>J564/H564*100</f>
        <v>54.437869822485204</v>
      </c>
    </row>
    <row r="565" spans="1:12" ht="61.5" customHeight="1">
      <c r="A565" s="9" t="s">
        <v>44</v>
      </c>
      <c r="B565" s="8" t="s">
        <v>21</v>
      </c>
      <c r="C565" s="8" t="s">
        <v>34</v>
      </c>
      <c r="D565" s="8" t="s">
        <v>43</v>
      </c>
      <c r="E565" s="7"/>
      <c r="F565" s="7"/>
      <c r="G565" s="6">
        <f>G566</f>
        <v>857</v>
      </c>
      <c r="H565" s="6">
        <f t="shared" si="48"/>
        <v>507</v>
      </c>
      <c r="I565" s="6">
        <f t="shared" si="48"/>
        <v>495</v>
      </c>
      <c r="J565" s="6">
        <f t="shared" si="48"/>
        <v>276</v>
      </c>
      <c r="K565" s="28">
        <f t="shared" si="47"/>
        <v>57.759626604434075</v>
      </c>
      <c r="L565" s="28">
        <f>J565/H565*100</f>
        <v>54.437869822485204</v>
      </c>
    </row>
    <row r="566" spans="1:12" ht="25.35" customHeight="1">
      <c r="A566" s="9" t="s">
        <v>42</v>
      </c>
      <c r="B566" s="8" t="s">
        <v>21</v>
      </c>
      <c r="C566" s="8" t="s">
        <v>34</v>
      </c>
      <c r="D566" s="8" t="s">
        <v>41</v>
      </c>
      <c r="E566" s="7"/>
      <c r="F566" s="7"/>
      <c r="G566" s="6">
        <f>G567+G574+G578</f>
        <v>857</v>
      </c>
      <c r="H566" s="6">
        <f>H567+H574+H578</f>
        <v>507</v>
      </c>
      <c r="I566" s="6">
        <f>I567+I574+I578</f>
        <v>495</v>
      </c>
      <c r="J566" s="6">
        <f>J567+J574+J578</f>
        <v>276</v>
      </c>
      <c r="K566" s="28">
        <f t="shared" ref="K566:K582" si="49">I566/G566*100</f>
        <v>57.759626604434075</v>
      </c>
      <c r="L566" s="28">
        <f t="shared" ref="L566:L582" si="50">J566/H566*100</f>
        <v>54.437869822485204</v>
      </c>
    </row>
    <row r="567" spans="1:12" ht="25.35" customHeight="1">
      <c r="A567" s="11" t="s">
        <v>42</v>
      </c>
      <c r="B567" s="4" t="s">
        <v>21</v>
      </c>
      <c r="C567" s="4" t="s">
        <v>34</v>
      </c>
      <c r="D567" s="4" t="s">
        <v>41</v>
      </c>
      <c r="E567" s="7"/>
      <c r="F567" s="7"/>
      <c r="G567" s="10">
        <v>350</v>
      </c>
      <c r="H567" s="10">
        <v>0</v>
      </c>
      <c r="I567" s="22">
        <v>219</v>
      </c>
      <c r="J567" s="10">
        <v>0</v>
      </c>
      <c r="K567" s="28">
        <f t="shared" si="49"/>
        <v>62.571428571428569</v>
      </c>
      <c r="L567" s="28">
        <v>0</v>
      </c>
    </row>
    <row r="568" spans="1:12" ht="24.2" customHeight="1">
      <c r="A568" s="9" t="s">
        <v>13</v>
      </c>
      <c r="B568" s="8" t="s">
        <v>21</v>
      </c>
      <c r="C568" s="8" t="s">
        <v>34</v>
      </c>
      <c r="D568" s="8" t="s">
        <v>41</v>
      </c>
      <c r="E568" s="8" t="s">
        <v>12</v>
      </c>
      <c r="F568" s="7"/>
      <c r="G568" s="6">
        <v>3</v>
      </c>
      <c r="H568" s="6">
        <v>0</v>
      </c>
      <c r="I568" s="21">
        <v>1.7000000000000002</v>
      </c>
      <c r="J568" s="6">
        <v>0</v>
      </c>
      <c r="K568" s="28">
        <f t="shared" si="49"/>
        <v>56.666666666666679</v>
      </c>
      <c r="L568" s="28">
        <v>0</v>
      </c>
    </row>
    <row r="569" spans="1:12" ht="35.65" customHeight="1">
      <c r="A569" s="9" t="s">
        <v>11</v>
      </c>
      <c r="B569" s="8" t="s">
        <v>21</v>
      </c>
      <c r="C569" s="8" t="s">
        <v>34</v>
      </c>
      <c r="D569" s="8" t="s">
        <v>41</v>
      </c>
      <c r="E569" s="8" t="s">
        <v>2</v>
      </c>
      <c r="F569" s="7"/>
      <c r="G569" s="6">
        <v>3</v>
      </c>
      <c r="H569" s="6">
        <v>0</v>
      </c>
      <c r="I569" s="21">
        <v>1.7000000000000002</v>
      </c>
      <c r="J569" s="6">
        <v>0</v>
      </c>
      <c r="K569" s="28">
        <f t="shared" si="49"/>
        <v>56.666666666666679</v>
      </c>
      <c r="L569" s="28">
        <v>0</v>
      </c>
    </row>
    <row r="570" spans="1:12" ht="25.35" customHeight="1">
      <c r="A570" s="5" t="s">
        <v>6</v>
      </c>
      <c r="B570" s="4" t="s">
        <v>21</v>
      </c>
      <c r="C570" s="4" t="s">
        <v>34</v>
      </c>
      <c r="D570" s="3" t="s">
        <v>41</v>
      </c>
      <c r="E570" s="3" t="s">
        <v>2</v>
      </c>
      <c r="F570" s="3" t="s">
        <v>1</v>
      </c>
      <c r="G570" s="2">
        <v>3</v>
      </c>
      <c r="H570" s="2">
        <v>0</v>
      </c>
      <c r="I570" s="23">
        <v>1.7000000000000002</v>
      </c>
      <c r="J570" s="2">
        <v>0</v>
      </c>
      <c r="K570" s="28">
        <f t="shared" si="49"/>
        <v>56.666666666666679</v>
      </c>
      <c r="L570" s="28">
        <v>0</v>
      </c>
    </row>
    <row r="571" spans="1:12" ht="24.2" customHeight="1">
      <c r="A571" s="9" t="s">
        <v>24</v>
      </c>
      <c r="B571" s="8" t="s">
        <v>21</v>
      </c>
      <c r="C571" s="8" t="s">
        <v>34</v>
      </c>
      <c r="D571" s="8" t="s">
        <v>41</v>
      </c>
      <c r="E571" s="8" t="s">
        <v>23</v>
      </c>
      <c r="F571" s="7"/>
      <c r="G571" s="6">
        <v>347</v>
      </c>
      <c r="H571" s="6">
        <v>0</v>
      </c>
      <c r="I571" s="21">
        <v>217.3</v>
      </c>
      <c r="J571" s="6">
        <v>0</v>
      </c>
      <c r="K571" s="28">
        <f t="shared" si="49"/>
        <v>62.622478386167145</v>
      </c>
      <c r="L571" s="28">
        <v>0</v>
      </c>
    </row>
    <row r="572" spans="1:12" ht="24.2" customHeight="1">
      <c r="A572" s="9" t="s">
        <v>22</v>
      </c>
      <c r="B572" s="8" t="s">
        <v>21</v>
      </c>
      <c r="C572" s="8" t="s">
        <v>34</v>
      </c>
      <c r="D572" s="8" t="s">
        <v>41</v>
      </c>
      <c r="E572" s="8" t="s">
        <v>18</v>
      </c>
      <c r="F572" s="7"/>
      <c r="G572" s="6">
        <v>347</v>
      </c>
      <c r="H572" s="6">
        <v>0</v>
      </c>
      <c r="I572" s="21">
        <v>217.3</v>
      </c>
      <c r="J572" s="6">
        <v>0</v>
      </c>
      <c r="K572" s="28">
        <f t="shared" si="49"/>
        <v>62.622478386167145</v>
      </c>
      <c r="L572" s="28">
        <v>0</v>
      </c>
    </row>
    <row r="573" spans="1:12" ht="25.35" customHeight="1">
      <c r="A573" s="5" t="s">
        <v>38</v>
      </c>
      <c r="B573" s="4" t="s">
        <v>21</v>
      </c>
      <c r="C573" s="4" t="s">
        <v>34</v>
      </c>
      <c r="D573" s="3" t="s">
        <v>41</v>
      </c>
      <c r="E573" s="3" t="s">
        <v>18</v>
      </c>
      <c r="F573" s="3" t="s">
        <v>40</v>
      </c>
      <c r="G573" s="2">
        <v>347</v>
      </c>
      <c r="H573" s="2">
        <v>0</v>
      </c>
      <c r="I573" s="23">
        <v>217.3</v>
      </c>
      <c r="J573" s="2">
        <v>0</v>
      </c>
      <c r="K573" s="28">
        <f t="shared" si="49"/>
        <v>62.622478386167145</v>
      </c>
      <c r="L573" s="28">
        <v>0</v>
      </c>
    </row>
    <row r="574" spans="1:12" ht="35.65" customHeight="1">
      <c r="A574" s="11" t="s">
        <v>39</v>
      </c>
      <c r="B574" s="4" t="s">
        <v>21</v>
      </c>
      <c r="C574" s="4" t="s">
        <v>34</v>
      </c>
      <c r="D574" s="4" t="s">
        <v>37</v>
      </c>
      <c r="E574" s="7"/>
      <c r="F574" s="7"/>
      <c r="G574" s="10">
        <v>504</v>
      </c>
      <c r="H574" s="10">
        <v>504</v>
      </c>
      <c r="I574" s="22">
        <v>273.89999999999998</v>
      </c>
      <c r="J574" s="22">
        <v>273.89999999999998</v>
      </c>
      <c r="K574" s="28">
        <f t="shared" si="49"/>
        <v>54.345238095238088</v>
      </c>
      <c r="L574" s="28">
        <f t="shared" si="50"/>
        <v>54.345238095238088</v>
      </c>
    </row>
    <row r="575" spans="1:12" ht="24.2" customHeight="1">
      <c r="A575" s="9" t="s">
        <v>24</v>
      </c>
      <c r="B575" s="8" t="s">
        <v>21</v>
      </c>
      <c r="C575" s="8" t="s">
        <v>34</v>
      </c>
      <c r="D575" s="8" t="s">
        <v>37</v>
      </c>
      <c r="E575" s="8" t="s">
        <v>23</v>
      </c>
      <c r="F575" s="7"/>
      <c r="G575" s="6">
        <v>504</v>
      </c>
      <c r="H575" s="6">
        <v>504</v>
      </c>
      <c r="I575" s="21">
        <v>273.89999999999998</v>
      </c>
      <c r="J575" s="21">
        <v>273.89999999999998</v>
      </c>
      <c r="K575" s="28">
        <f t="shared" si="49"/>
        <v>54.345238095238088</v>
      </c>
      <c r="L575" s="28">
        <f t="shared" si="50"/>
        <v>54.345238095238088</v>
      </c>
    </row>
    <row r="576" spans="1:12" ht="24.2" customHeight="1">
      <c r="A576" s="9" t="s">
        <v>22</v>
      </c>
      <c r="B576" s="8" t="s">
        <v>21</v>
      </c>
      <c r="C576" s="8" t="s">
        <v>34</v>
      </c>
      <c r="D576" s="8" t="s">
        <v>37</v>
      </c>
      <c r="E576" s="8" t="s">
        <v>18</v>
      </c>
      <c r="F576" s="7"/>
      <c r="G576" s="6">
        <v>504</v>
      </c>
      <c r="H576" s="6">
        <v>504</v>
      </c>
      <c r="I576" s="21">
        <v>273.89999999999998</v>
      </c>
      <c r="J576" s="21">
        <v>273.89999999999998</v>
      </c>
      <c r="K576" s="28">
        <f t="shared" si="49"/>
        <v>54.345238095238088</v>
      </c>
      <c r="L576" s="28">
        <f t="shared" si="50"/>
        <v>54.345238095238088</v>
      </c>
    </row>
    <row r="577" spans="1:12" ht="25.35" customHeight="1">
      <c r="A577" s="5" t="s">
        <v>38</v>
      </c>
      <c r="B577" s="4" t="s">
        <v>21</v>
      </c>
      <c r="C577" s="4" t="s">
        <v>34</v>
      </c>
      <c r="D577" s="3" t="s">
        <v>37</v>
      </c>
      <c r="E577" s="3" t="s">
        <v>18</v>
      </c>
      <c r="F577" s="3" t="s">
        <v>36</v>
      </c>
      <c r="G577" s="2">
        <v>504</v>
      </c>
      <c r="H577" s="2">
        <v>504</v>
      </c>
      <c r="I577" s="23">
        <v>273.89999999999998</v>
      </c>
      <c r="J577" s="23">
        <v>273.89999999999998</v>
      </c>
      <c r="K577" s="28">
        <f t="shared" si="49"/>
        <v>54.345238095238088</v>
      </c>
      <c r="L577" s="28">
        <f t="shared" si="50"/>
        <v>54.345238095238088</v>
      </c>
    </row>
    <row r="578" spans="1:12" ht="35.65" customHeight="1">
      <c r="A578" s="11" t="s">
        <v>35</v>
      </c>
      <c r="B578" s="4" t="s">
        <v>21</v>
      </c>
      <c r="C578" s="4" t="s">
        <v>34</v>
      </c>
      <c r="D578" s="4" t="s">
        <v>33</v>
      </c>
      <c r="E578" s="7"/>
      <c r="F578" s="7"/>
      <c r="G578" s="10">
        <v>3</v>
      </c>
      <c r="H578" s="10">
        <v>3</v>
      </c>
      <c r="I578" s="22">
        <v>2.1</v>
      </c>
      <c r="J578" s="22">
        <v>2.1</v>
      </c>
      <c r="K578" s="28">
        <f t="shared" si="49"/>
        <v>70</v>
      </c>
      <c r="L578" s="28">
        <f t="shared" si="50"/>
        <v>70</v>
      </c>
    </row>
    <row r="579" spans="1:12" ht="24.2" customHeight="1">
      <c r="A579" s="9" t="s">
        <v>13</v>
      </c>
      <c r="B579" s="8" t="s">
        <v>21</v>
      </c>
      <c r="C579" s="8" t="s">
        <v>34</v>
      </c>
      <c r="D579" s="8" t="s">
        <v>33</v>
      </c>
      <c r="E579" s="8" t="s">
        <v>12</v>
      </c>
      <c r="F579" s="7"/>
      <c r="G579" s="6">
        <v>3</v>
      </c>
      <c r="H579" s="6">
        <v>3</v>
      </c>
      <c r="I579" s="21">
        <v>2.1</v>
      </c>
      <c r="J579" s="21">
        <v>2.1</v>
      </c>
      <c r="K579" s="28">
        <f t="shared" si="49"/>
        <v>70</v>
      </c>
      <c r="L579" s="28">
        <f t="shared" si="50"/>
        <v>70</v>
      </c>
    </row>
    <row r="580" spans="1:12" ht="35.65" customHeight="1">
      <c r="A580" s="9" t="s">
        <v>11</v>
      </c>
      <c r="B580" s="8" t="s">
        <v>21</v>
      </c>
      <c r="C580" s="8" t="s">
        <v>34</v>
      </c>
      <c r="D580" s="8" t="s">
        <v>33</v>
      </c>
      <c r="E580" s="8" t="s">
        <v>2</v>
      </c>
      <c r="F580" s="7"/>
      <c r="G580" s="6">
        <v>3</v>
      </c>
      <c r="H580" s="6">
        <v>3</v>
      </c>
      <c r="I580" s="21">
        <v>2.1</v>
      </c>
      <c r="J580" s="21">
        <v>2.1</v>
      </c>
      <c r="K580" s="28">
        <f t="shared" si="49"/>
        <v>70</v>
      </c>
      <c r="L580" s="28">
        <f t="shared" si="50"/>
        <v>70</v>
      </c>
    </row>
    <row r="581" spans="1:12" ht="25.35" customHeight="1">
      <c r="A581" s="5" t="s">
        <v>6</v>
      </c>
      <c r="B581" s="4" t="s">
        <v>21</v>
      </c>
      <c r="C581" s="4" t="s">
        <v>34</v>
      </c>
      <c r="D581" s="3" t="s">
        <v>33</v>
      </c>
      <c r="E581" s="3" t="s">
        <v>2</v>
      </c>
      <c r="F581" s="3" t="s">
        <v>32</v>
      </c>
      <c r="G581" s="2">
        <v>3</v>
      </c>
      <c r="H581" s="2">
        <v>3</v>
      </c>
      <c r="I581" s="23">
        <v>2.1</v>
      </c>
      <c r="J581" s="23">
        <v>2.1</v>
      </c>
      <c r="K581" s="28">
        <f t="shared" si="49"/>
        <v>70</v>
      </c>
      <c r="L581" s="28">
        <f t="shared" si="50"/>
        <v>70</v>
      </c>
    </row>
    <row r="582" spans="1:12" ht="21" customHeight="1">
      <c r="A582" s="14" t="s">
        <v>31</v>
      </c>
      <c r="B582" s="13" t="s">
        <v>21</v>
      </c>
      <c r="C582" s="13" t="s">
        <v>20</v>
      </c>
      <c r="D582" s="7"/>
      <c r="E582" s="7"/>
      <c r="F582" s="7"/>
      <c r="G582" s="12">
        <f>G583</f>
        <v>1075</v>
      </c>
      <c r="H582" s="12">
        <f t="shared" ref="H582:J584" si="51">H583</f>
        <v>1075</v>
      </c>
      <c r="I582" s="12">
        <f t="shared" si="51"/>
        <v>726.4</v>
      </c>
      <c r="J582" s="12">
        <f t="shared" si="51"/>
        <v>726.4</v>
      </c>
      <c r="K582" s="27">
        <f t="shared" si="49"/>
        <v>67.572093023255803</v>
      </c>
      <c r="L582" s="27">
        <f t="shared" si="50"/>
        <v>67.572093023255803</v>
      </c>
    </row>
    <row r="583" spans="1:12" ht="63" customHeight="1">
      <c r="A583" s="9" t="s">
        <v>30</v>
      </c>
      <c r="B583" s="8" t="s">
        <v>21</v>
      </c>
      <c r="C583" s="8" t="s">
        <v>20</v>
      </c>
      <c r="D583" s="8" t="s">
        <v>29</v>
      </c>
      <c r="E583" s="7"/>
      <c r="F583" s="7"/>
      <c r="G583" s="6">
        <f>G584</f>
        <v>1075</v>
      </c>
      <c r="H583" s="6">
        <f t="shared" si="51"/>
        <v>1075</v>
      </c>
      <c r="I583" s="6">
        <f t="shared" si="51"/>
        <v>726.4</v>
      </c>
      <c r="J583" s="6">
        <f t="shared" si="51"/>
        <v>726.4</v>
      </c>
      <c r="K583" s="28">
        <f>I583/G583*100</f>
        <v>67.572093023255803</v>
      </c>
      <c r="L583" s="28">
        <f>J583/H583*100</f>
        <v>67.572093023255803</v>
      </c>
    </row>
    <row r="584" spans="1:12" ht="25.35" customHeight="1">
      <c r="A584" s="9" t="s">
        <v>28</v>
      </c>
      <c r="B584" s="8" t="s">
        <v>21</v>
      </c>
      <c r="C584" s="8" t="s">
        <v>20</v>
      </c>
      <c r="D584" s="8" t="s">
        <v>27</v>
      </c>
      <c r="E584" s="7"/>
      <c r="F584" s="7"/>
      <c r="G584" s="6">
        <f>G585</f>
        <v>1075</v>
      </c>
      <c r="H584" s="6">
        <f t="shared" si="51"/>
        <v>1075</v>
      </c>
      <c r="I584" s="6">
        <f t="shared" si="51"/>
        <v>726.4</v>
      </c>
      <c r="J584" s="6">
        <f t="shared" si="51"/>
        <v>726.4</v>
      </c>
      <c r="K584" s="28">
        <f t="shared" ref="K584:K593" si="52">I584/G584*100</f>
        <v>67.572093023255803</v>
      </c>
      <c r="L584" s="28">
        <f t="shared" ref="L584:L591" si="53">J584/H584*100</f>
        <v>67.572093023255803</v>
      </c>
    </row>
    <row r="585" spans="1:12" ht="74.25" customHeight="1">
      <c r="A585" s="11" t="s">
        <v>26</v>
      </c>
      <c r="B585" s="4" t="s">
        <v>21</v>
      </c>
      <c r="C585" s="4" t="s">
        <v>20</v>
      </c>
      <c r="D585" s="4" t="s">
        <v>19</v>
      </c>
      <c r="E585" s="7"/>
      <c r="F585" s="7"/>
      <c r="G585" s="10">
        <v>1075</v>
      </c>
      <c r="H585" s="10">
        <v>1075</v>
      </c>
      <c r="I585" s="22">
        <v>726.4</v>
      </c>
      <c r="J585" s="22">
        <v>726.4</v>
      </c>
      <c r="K585" s="28">
        <f t="shared" si="52"/>
        <v>67.572093023255803</v>
      </c>
      <c r="L585" s="28">
        <f t="shared" si="53"/>
        <v>67.572093023255803</v>
      </c>
    </row>
    <row r="586" spans="1:12" ht="27" customHeight="1">
      <c r="A586" s="9" t="s">
        <v>13</v>
      </c>
      <c r="B586" s="8" t="s">
        <v>21</v>
      </c>
      <c r="C586" s="8" t="s">
        <v>20</v>
      </c>
      <c r="D586" s="8" t="s">
        <v>19</v>
      </c>
      <c r="E586" s="8" t="s">
        <v>12</v>
      </c>
      <c r="F586" s="7"/>
      <c r="G586" s="6">
        <v>21</v>
      </c>
      <c r="H586" s="6">
        <v>21</v>
      </c>
      <c r="I586" s="21">
        <v>5.4</v>
      </c>
      <c r="J586" s="21">
        <v>5.4</v>
      </c>
      <c r="K586" s="28">
        <f t="shared" si="52"/>
        <v>25.714285714285719</v>
      </c>
      <c r="L586" s="28">
        <f t="shared" si="53"/>
        <v>25.714285714285719</v>
      </c>
    </row>
    <row r="587" spans="1:12" ht="35.65" customHeight="1">
      <c r="A587" s="9" t="s">
        <v>11</v>
      </c>
      <c r="B587" s="8" t="s">
        <v>21</v>
      </c>
      <c r="C587" s="8" t="s">
        <v>20</v>
      </c>
      <c r="D587" s="8" t="s">
        <v>19</v>
      </c>
      <c r="E587" s="8" t="s">
        <v>2</v>
      </c>
      <c r="F587" s="7"/>
      <c r="G587" s="6">
        <v>21</v>
      </c>
      <c r="H587" s="6">
        <v>21</v>
      </c>
      <c r="I587" s="21">
        <v>5.4</v>
      </c>
      <c r="J587" s="21">
        <v>5.4</v>
      </c>
      <c r="K587" s="28">
        <f t="shared" si="52"/>
        <v>25.714285714285719</v>
      </c>
      <c r="L587" s="28">
        <f t="shared" si="53"/>
        <v>25.714285714285719</v>
      </c>
    </row>
    <row r="588" spans="1:12" ht="25.35" customHeight="1">
      <c r="A588" s="5" t="s">
        <v>6</v>
      </c>
      <c r="B588" s="4" t="s">
        <v>21</v>
      </c>
      <c r="C588" s="4" t="s">
        <v>20</v>
      </c>
      <c r="D588" s="3" t="s">
        <v>19</v>
      </c>
      <c r="E588" s="3" t="s">
        <v>2</v>
      </c>
      <c r="F588" s="3" t="s">
        <v>25</v>
      </c>
      <c r="G588" s="2">
        <v>21</v>
      </c>
      <c r="H588" s="2">
        <v>21</v>
      </c>
      <c r="I588" s="23">
        <v>5.4</v>
      </c>
      <c r="J588" s="23">
        <v>5.4</v>
      </c>
      <c r="K588" s="28">
        <f t="shared" si="52"/>
        <v>25.714285714285719</v>
      </c>
      <c r="L588" s="28">
        <f t="shared" si="53"/>
        <v>25.714285714285719</v>
      </c>
    </row>
    <row r="589" spans="1:12" ht="24.2" customHeight="1">
      <c r="A589" s="9" t="s">
        <v>24</v>
      </c>
      <c r="B589" s="8" t="s">
        <v>21</v>
      </c>
      <c r="C589" s="8" t="s">
        <v>20</v>
      </c>
      <c r="D589" s="8" t="s">
        <v>19</v>
      </c>
      <c r="E589" s="8" t="s">
        <v>23</v>
      </c>
      <c r="F589" s="7"/>
      <c r="G589" s="6">
        <v>1054</v>
      </c>
      <c r="H589" s="6">
        <v>1054</v>
      </c>
      <c r="I589" s="21">
        <v>721</v>
      </c>
      <c r="J589" s="21">
        <v>721</v>
      </c>
      <c r="K589" s="28">
        <f t="shared" si="52"/>
        <v>68.40607210626186</v>
      </c>
      <c r="L589" s="28">
        <f t="shared" si="53"/>
        <v>68.40607210626186</v>
      </c>
    </row>
    <row r="590" spans="1:12" ht="24.2" customHeight="1">
      <c r="A590" s="9" t="s">
        <v>22</v>
      </c>
      <c r="B590" s="8" t="s">
        <v>21</v>
      </c>
      <c r="C590" s="8" t="s">
        <v>20</v>
      </c>
      <c r="D590" s="8" t="s">
        <v>19</v>
      </c>
      <c r="E590" s="8" t="s">
        <v>18</v>
      </c>
      <c r="F590" s="7"/>
      <c r="G590" s="6">
        <v>1054</v>
      </c>
      <c r="H590" s="6">
        <v>1054</v>
      </c>
      <c r="I590" s="21">
        <v>721</v>
      </c>
      <c r="J590" s="21">
        <v>721</v>
      </c>
      <c r="K590" s="28">
        <f t="shared" si="52"/>
        <v>68.40607210626186</v>
      </c>
      <c r="L590" s="28">
        <f t="shared" si="53"/>
        <v>68.40607210626186</v>
      </c>
    </row>
    <row r="591" spans="1:12" ht="25.35" customHeight="1">
      <c r="A591" s="5" t="s">
        <v>347</v>
      </c>
      <c r="B591" s="4" t="s">
        <v>21</v>
      </c>
      <c r="C591" s="4" t="s">
        <v>20</v>
      </c>
      <c r="D591" s="3" t="s">
        <v>19</v>
      </c>
      <c r="E591" s="3" t="s">
        <v>18</v>
      </c>
      <c r="F591" s="3" t="s">
        <v>17</v>
      </c>
      <c r="G591" s="2">
        <v>1054</v>
      </c>
      <c r="H591" s="2">
        <v>1054</v>
      </c>
      <c r="I591" s="23">
        <v>721</v>
      </c>
      <c r="J591" s="23">
        <v>721</v>
      </c>
      <c r="K591" s="28">
        <f t="shared" si="52"/>
        <v>68.40607210626186</v>
      </c>
      <c r="L591" s="28">
        <f t="shared" si="53"/>
        <v>68.40607210626186</v>
      </c>
    </row>
    <row r="592" spans="1:12" ht="26.25" customHeight="1">
      <c r="A592" s="16" t="s">
        <v>16</v>
      </c>
      <c r="B592" s="15" t="s">
        <v>5</v>
      </c>
      <c r="C592" s="7"/>
      <c r="D592" s="7"/>
      <c r="E592" s="7"/>
      <c r="F592" s="7"/>
      <c r="G592" s="1">
        <f>G593</f>
        <v>280</v>
      </c>
      <c r="H592" s="1">
        <f t="shared" ref="H592:J594" si="54">H593</f>
        <v>0</v>
      </c>
      <c r="I592" s="1">
        <f t="shared" si="54"/>
        <v>154.30000000000001</v>
      </c>
      <c r="J592" s="1">
        <f t="shared" si="54"/>
        <v>0</v>
      </c>
      <c r="K592" s="27">
        <f t="shared" si="52"/>
        <v>55.107142857142868</v>
      </c>
      <c r="L592" s="27">
        <v>0</v>
      </c>
    </row>
    <row r="593" spans="1:12" ht="24.2" customHeight="1">
      <c r="A593" s="14" t="s">
        <v>15</v>
      </c>
      <c r="B593" s="13" t="s">
        <v>5</v>
      </c>
      <c r="C593" s="13" t="s">
        <v>4</v>
      </c>
      <c r="D593" s="7"/>
      <c r="E593" s="7"/>
      <c r="F593" s="7"/>
      <c r="G593" s="12">
        <f>G594</f>
        <v>280</v>
      </c>
      <c r="H593" s="12">
        <f t="shared" si="54"/>
        <v>0</v>
      </c>
      <c r="I593" s="12">
        <f t="shared" si="54"/>
        <v>154.30000000000001</v>
      </c>
      <c r="J593" s="12">
        <f t="shared" si="54"/>
        <v>0</v>
      </c>
      <c r="K593" s="27">
        <f t="shared" si="52"/>
        <v>55.107142857142868</v>
      </c>
      <c r="L593" s="27">
        <v>0</v>
      </c>
    </row>
    <row r="594" spans="1:12" ht="61.5" customHeight="1">
      <c r="A594" s="9" t="s">
        <v>14</v>
      </c>
      <c r="B594" s="8" t="s">
        <v>5</v>
      </c>
      <c r="C594" s="8" t="s">
        <v>4</v>
      </c>
      <c r="D594" s="8" t="s">
        <v>3</v>
      </c>
      <c r="E594" s="7"/>
      <c r="F594" s="7"/>
      <c r="G594" s="6">
        <f>G595</f>
        <v>280</v>
      </c>
      <c r="H594" s="6">
        <f t="shared" si="54"/>
        <v>0</v>
      </c>
      <c r="I594" s="6">
        <f t="shared" si="54"/>
        <v>154.30000000000001</v>
      </c>
      <c r="J594" s="6">
        <f t="shared" si="54"/>
        <v>0</v>
      </c>
      <c r="K594" s="28">
        <f>I594/G594*100</f>
        <v>55.107142857142868</v>
      </c>
      <c r="L594" s="28">
        <v>0</v>
      </c>
    </row>
    <row r="595" spans="1:12" ht="62.25" customHeight="1">
      <c r="A595" s="11" t="s">
        <v>14</v>
      </c>
      <c r="B595" s="4" t="s">
        <v>5</v>
      </c>
      <c r="C595" s="4" t="s">
        <v>4</v>
      </c>
      <c r="D595" s="4" t="s">
        <v>3</v>
      </c>
      <c r="E595" s="7"/>
      <c r="F595" s="7"/>
      <c r="G595" s="10">
        <v>280</v>
      </c>
      <c r="H595" s="6">
        <v>0</v>
      </c>
      <c r="I595" s="22">
        <v>154.30000000000001</v>
      </c>
      <c r="J595" s="6">
        <v>0</v>
      </c>
      <c r="K595" s="28">
        <f t="shared" ref="K595:K601" si="55">I595/G595*100</f>
        <v>55.107142857142868</v>
      </c>
      <c r="L595" s="28">
        <v>0</v>
      </c>
    </row>
    <row r="596" spans="1:12" ht="24.2" customHeight="1">
      <c r="A596" s="9" t="s">
        <v>13</v>
      </c>
      <c r="B596" s="8" t="s">
        <v>5</v>
      </c>
      <c r="C596" s="8" t="s">
        <v>4</v>
      </c>
      <c r="D596" s="8" t="s">
        <v>3</v>
      </c>
      <c r="E596" s="8" t="s">
        <v>12</v>
      </c>
      <c r="F596" s="7"/>
      <c r="G596" s="6">
        <v>280</v>
      </c>
      <c r="H596" s="6">
        <v>0</v>
      </c>
      <c r="I596" s="21">
        <v>154.30000000000001</v>
      </c>
      <c r="J596" s="6">
        <v>0</v>
      </c>
      <c r="K596" s="28">
        <f t="shared" si="55"/>
        <v>55.107142857142868</v>
      </c>
      <c r="L596" s="28">
        <v>0</v>
      </c>
    </row>
    <row r="597" spans="1:12" ht="41.25" customHeight="1">
      <c r="A597" s="9" t="s">
        <v>11</v>
      </c>
      <c r="B597" s="8" t="s">
        <v>5</v>
      </c>
      <c r="C597" s="8" t="s">
        <v>4</v>
      </c>
      <c r="D597" s="8" t="s">
        <v>3</v>
      </c>
      <c r="E597" s="8" t="s">
        <v>2</v>
      </c>
      <c r="F597" s="7"/>
      <c r="G597" s="6">
        <v>280</v>
      </c>
      <c r="H597" s="6">
        <v>0</v>
      </c>
      <c r="I597" s="21">
        <v>154.30000000000001</v>
      </c>
      <c r="J597" s="6">
        <v>0</v>
      </c>
      <c r="K597" s="28">
        <f t="shared" si="55"/>
        <v>55.107142857142868</v>
      </c>
      <c r="L597" s="28">
        <v>0</v>
      </c>
    </row>
    <row r="598" spans="1:12" ht="25.35" customHeight="1">
      <c r="A598" s="5" t="s">
        <v>10</v>
      </c>
      <c r="B598" s="4" t="s">
        <v>5</v>
      </c>
      <c r="C598" s="4" t="s">
        <v>4</v>
      </c>
      <c r="D598" s="3" t="s">
        <v>3</v>
      </c>
      <c r="E598" s="3" t="s">
        <v>2</v>
      </c>
      <c r="F598" s="3" t="s">
        <v>9</v>
      </c>
      <c r="G598" s="2">
        <v>20</v>
      </c>
      <c r="H598" s="2">
        <v>0</v>
      </c>
      <c r="I598" s="23">
        <v>20</v>
      </c>
      <c r="J598" s="2">
        <v>0</v>
      </c>
      <c r="K598" s="28">
        <f t="shared" si="55"/>
        <v>100</v>
      </c>
      <c r="L598" s="28">
        <v>0</v>
      </c>
    </row>
    <row r="599" spans="1:12" ht="25.35" customHeight="1">
      <c r="A599" s="5" t="s">
        <v>8</v>
      </c>
      <c r="B599" s="4" t="s">
        <v>5</v>
      </c>
      <c r="C599" s="4" t="s">
        <v>4</v>
      </c>
      <c r="D599" s="3" t="s">
        <v>3</v>
      </c>
      <c r="E599" s="3" t="s">
        <v>2</v>
      </c>
      <c r="F599" s="3" t="s">
        <v>7</v>
      </c>
      <c r="G599" s="2">
        <v>47</v>
      </c>
      <c r="H599" s="2">
        <v>0</v>
      </c>
      <c r="I599" s="23">
        <v>18.7</v>
      </c>
      <c r="J599" s="2">
        <v>0</v>
      </c>
      <c r="K599" s="28">
        <f t="shared" si="55"/>
        <v>39.787234042553187</v>
      </c>
      <c r="L599" s="28">
        <v>0</v>
      </c>
    </row>
    <row r="600" spans="1:12" ht="25.35" customHeight="1">
      <c r="A600" s="5" t="s">
        <v>6</v>
      </c>
      <c r="B600" s="4" t="s">
        <v>5</v>
      </c>
      <c r="C600" s="4" t="s">
        <v>4</v>
      </c>
      <c r="D600" s="3" t="s">
        <v>3</v>
      </c>
      <c r="E600" s="3" t="s">
        <v>2</v>
      </c>
      <c r="F600" s="3" t="s">
        <v>1</v>
      </c>
      <c r="G600" s="2">
        <v>213</v>
      </c>
      <c r="H600" s="2">
        <v>0</v>
      </c>
      <c r="I600" s="23">
        <v>115.6</v>
      </c>
      <c r="J600" s="2">
        <v>0</v>
      </c>
      <c r="K600" s="28">
        <f t="shared" si="55"/>
        <v>54.272300469483568</v>
      </c>
      <c r="L600" s="28">
        <v>0</v>
      </c>
    </row>
    <row r="601" spans="1:12" ht="32.25" customHeight="1">
      <c r="A601" s="61" t="s">
        <v>0</v>
      </c>
      <c r="B601" s="61"/>
      <c r="C601" s="61"/>
      <c r="D601" s="61"/>
      <c r="E601" s="61"/>
      <c r="F601" s="61"/>
      <c r="G601" s="1">
        <f>G16+G195+G210+G242+G293+G331+G341+G506+G543+G557+G592</f>
        <v>118725.00000000001</v>
      </c>
      <c r="H601" s="1">
        <f>H16+H195+H210+H242+H293+H331+H341+H506+H543+H557+H592</f>
        <v>45291</v>
      </c>
      <c r="I601" s="19">
        <f>I16+I195+I210+I242+I293+I331+I341+I506+I543+I557+I592</f>
        <v>69484.2</v>
      </c>
      <c r="J601" s="19">
        <f>J16+J195+J210+J242+J293+J331+J341+J506+J543+J557+J592</f>
        <v>29623.100000000002</v>
      </c>
      <c r="K601" s="27">
        <f t="shared" si="55"/>
        <v>58.525331648768152</v>
      </c>
      <c r="L601" s="27">
        <f>J601/H601*100</f>
        <v>65.406151332494318</v>
      </c>
    </row>
    <row r="603" spans="1:12">
      <c r="I603" s="31"/>
    </row>
  </sheetData>
  <mergeCells count="17">
    <mergeCell ref="A9:G9"/>
    <mergeCell ref="J13:J14"/>
    <mergeCell ref="I1:J1"/>
    <mergeCell ref="A601:F601"/>
    <mergeCell ref="A13:A14"/>
    <mergeCell ref="B13:F13"/>
    <mergeCell ref="I13:I14"/>
    <mergeCell ref="K13:K14"/>
    <mergeCell ref="L13:L14"/>
    <mergeCell ref="G13:G14"/>
    <mergeCell ref="H13:H14"/>
    <mergeCell ref="M1:N1"/>
    <mergeCell ref="G2:J2"/>
    <mergeCell ref="K2:N2"/>
    <mergeCell ref="G3:J3"/>
    <mergeCell ref="K3:N3"/>
    <mergeCell ref="A8:J8"/>
  </mergeCells>
  <phoneticPr fontId="19" type="noConversion"/>
  <pageMargins left="0.59055118110236227" right="0" top="0.39370078740157483" bottom="0" header="0.19685039370078741" footer="0.19685039370078741"/>
  <pageSetup paperSize="9" scale="72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ассигнования № 3</vt:lpstr>
      <vt:lpstr>Ведомства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Specialist1</dc:creator>
  <cp:lastModifiedBy>Admin</cp:lastModifiedBy>
  <cp:lastPrinted>2015-11-06T06:42:20Z</cp:lastPrinted>
  <dcterms:created xsi:type="dcterms:W3CDTF">2015-10-22T14:14:46Z</dcterms:created>
  <dcterms:modified xsi:type="dcterms:W3CDTF">2015-11-09T12:15:48Z</dcterms:modified>
</cp:coreProperties>
</file>