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30" windowWidth="19320" windowHeight="6420"/>
  </bookViews>
  <sheets>
    <sheet name="4" sheetId="11" r:id="rId1"/>
  </sheets>
  <calcPr calcId="124519"/>
</workbook>
</file>

<file path=xl/calcChain.xml><?xml version="1.0" encoding="utf-8"?>
<calcChain xmlns="http://schemas.openxmlformats.org/spreadsheetml/2006/main">
  <c r="Q398" i="11"/>
  <c r="N297"/>
  <c r="O302" l="1"/>
  <c r="P316" l="1"/>
  <c r="Q302"/>
  <c r="Q232"/>
  <c r="Q183"/>
  <c r="Q141"/>
  <c r="Q55"/>
  <c r="Q54"/>
  <c r="P54"/>
  <c r="Q407" l="1"/>
  <c r="Q406" s="1"/>
  <c r="P406"/>
  <c r="Q405"/>
  <c r="P404"/>
  <c r="P403"/>
  <c r="P402"/>
  <c r="P401" s="1"/>
  <c r="Q400"/>
  <c r="P399"/>
  <c r="Q399" s="1"/>
  <c r="Q397"/>
  <c r="Q396"/>
  <c r="P394"/>
  <c r="P393" s="1"/>
  <c r="P392" s="1"/>
  <c r="P391" s="1"/>
  <c r="P390" s="1"/>
  <c r="P387"/>
  <c r="P386"/>
  <c r="P384"/>
  <c r="P383" s="1"/>
  <c r="P382"/>
  <c r="P381" s="1"/>
  <c r="P380" s="1"/>
  <c r="P379"/>
  <c r="P378"/>
  <c r="P377" s="1"/>
  <c r="P376"/>
  <c r="P375" s="1"/>
  <c r="P374" s="1"/>
  <c r="P373"/>
  <c r="P372"/>
  <c r="P371" s="1"/>
  <c r="P369"/>
  <c r="P368"/>
  <c r="P367" s="1"/>
  <c r="Q366"/>
  <c r="Q365" s="1"/>
  <c r="Q364" s="1"/>
  <c r="Q360" s="1"/>
  <c r="P365"/>
  <c r="P364"/>
  <c r="P363"/>
  <c r="P362"/>
  <c r="P361" s="1"/>
  <c r="P360" s="1"/>
  <c r="P359"/>
  <c r="P358" s="1"/>
  <c r="P357" s="1"/>
  <c r="P356" s="1"/>
  <c r="P355" s="1"/>
  <c r="P353"/>
  <c r="P352" s="1"/>
  <c r="P351" s="1"/>
  <c r="P349"/>
  <c r="P348" s="1"/>
  <c r="P347" s="1"/>
  <c r="P345"/>
  <c r="P344"/>
  <c r="P343" s="1"/>
  <c r="P341"/>
  <c r="P340" s="1"/>
  <c r="P339" s="1"/>
  <c r="P338"/>
  <c r="P337"/>
  <c r="P335"/>
  <c r="P333"/>
  <c r="P332" s="1"/>
  <c r="P331"/>
  <c r="P330" s="1"/>
  <c r="P329" s="1"/>
  <c r="P328"/>
  <c r="P327"/>
  <c r="P326" s="1"/>
  <c r="Q322"/>
  <c r="P322"/>
  <c r="Q321"/>
  <c r="P321"/>
  <c r="Q320"/>
  <c r="P320"/>
  <c r="P319"/>
  <c r="P318" s="1"/>
  <c r="P317" s="1"/>
  <c r="P315"/>
  <c r="P314" s="1"/>
  <c r="P312"/>
  <c r="P311" s="1"/>
  <c r="P309"/>
  <c r="P308" s="1"/>
  <c r="P306"/>
  <c r="P305"/>
  <c r="P304" s="1"/>
  <c r="Q301"/>
  <c r="Q300" s="1"/>
  <c r="P301"/>
  <c r="P300"/>
  <c r="P298"/>
  <c r="P296"/>
  <c r="Q295"/>
  <c r="Q294" s="1"/>
  <c r="Q293" s="1"/>
  <c r="P294"/>
  <c r="P293" s="1"/>
  <c r="P291"/>
  <c r="Q288"/>
  <c r="Q287"/>
  <c r="P287"/>
  <c r="Q286"/>
  <c r="P286"/>
  <c r="P284"/>
  <c r="P282"/>
  <c r="Q281"/>
  <c r="Q280" s="1"/>
  <c r="Q279" s="1"/>
  <c r="Q275" s="1"/>
  <c r="P280"/>
  <c r="P279"/>
  <c r="P277"/>
  <c r="P274"/>
  <c r="P273" s="1"/>
  <c r="P272" s="1"/>
  <c r="P269"/>
  <c r="P268" s="1"/>
  <c r="P267" s="1"/>
  <c r="P265"/>
  <c r="P264" s="1"/>
  <c r="P263"/>
  <c r="Q262"/>
  <c r="P261"/>
  <c r="Q261" s="1"/>
  <c r="P259"/>
  <c r="P258" s="1"/>
  <c r="Q257"/>
  <c r="Q256" s="1"/>
  <c r="Q255" s="1"/>
  <c r="P256"/>
  <c r="P255"/>
  <c r="P253"/>
  <c r="P252" s="1"/>
  <c r="P250"/>
  <c r="P246"/>
  <c r="P245" s="1"/>
  <c r="P244" s="1"/>
  <c r="P243"/>
  <c r="P242"/>
  <c r="P241" s="1"/>
  <c r="P240"/>
  <c r="P239" s="1"/>
  <c r="P238" s="1"/>
  <c r="P235"/>
  <c r="P234" s="1"/>
  <c r="P233" s="1"/>
  <c r="Q231"/>
  <c r="P231"/>
  <c r="Q230"/>
  <c r="P230"/>
  <c r="P229"/>
  <c r="P228"/>
  <c r="P227" s="1"/>
  <c r="Q226"/>
  <c r="Q225"/>
  <c r="P225"/>
  <c r="Q224"/>
  <c r="P224"/>
  <c r="Q223"/>
  <c r="Q222"/>
  <c r="P222"/>
  <c r="Q221"/>
  <c r="Q220"/>
  <c r="P220"/>
  <c r="Q219"/>
  <c r="Q218"/>
  <c r="P218"/>
  <c r="P217"/>
  <c r="P212"/>
  <c r="P211" s="1"/>
  <c r="P210"/>
  <c r="P209"/>
  <c r="P208" s="1"/>
  <c r="Q206"/>
  <c r="P206"/>
  <c r="Q205"/>
  <c r="P205"/>
  <c r="P203"/>
  <c r="P202" s="1"/>
  <c r="P201" s="1"/>
  <c r="P199"/>
  <c r="P197"/>
  <c r="Q196"/>
  <c r="Q195"/>
  <c r="P195"/>
  <c r="Q194"/>
  <c r="P194"/>
  <c r="P192"/>
  <c r="Q190"/>
  <c r="Q189"/>
  <c r="Q188"/>
  <c r="P188"/>
  <c r="Q187"/>
  <c r="P187"/>
  <c r="Q186"/>
  <c r="Q185" s="1"/>
  <c r="Q184" s="1"/>
  <c r="P185"/>
  <c r="P184"/>
  <c r="Q182"/>
  <c r="P182"/>
  <c r="Q181"/>
  <c r="P181"/>
  <c r="Q180"/>
  <c r="P180"/>
  <c r="Q179"/>
  <c r="P179"/>
  <c r="P178"/>
  <c r="P177" s="1"/>
  <c r="Q175"/>
  <c r="P175"/>
  <c r="Q174"/>
  <c r="P174"/>
  <c r="P172"/>
  <c r="P170"/>
  <c r="Q168"/>
  <c r="P168"/>
  <c r="Q167"/>
  <c r="P167"/>
  <c r="Q166"/>
  <c r="P166"/>
  <c r="Q165"/>
  <c r="Q164" s="1"/>
  <c r="P164"/>
  <c r="Q163"/>
  <c r="Q162"/>
  <c r="P162"/>
  <c r="P161"/>
  <c r="P158"/>
  <c r="P157" s="1"/>
  <c r="Q156"/>
  <c r="P156"/>
  <c r="Q155"/>
  <c r="P155"/>
  <c r="Q154"/>
  <c r="P154"/>
  <c r="Q153"/>
  <c r="P153"/>
  <c r="Q152"/>
  <c r="P152"/>
  <c r="P150"/>
  <c r="P142" s="1"/>
  <c r="Q148"/>
  <c r="P148"/>
  <c r="Q147"/>
  <c r="P145"/>
  <c r="P143"/>
  <c r="Q142"/>
  <c r="Q140"/>
  <c r="P140"/>
  <c r="Q139"/>
  <c r="P139"/>
  <c r="P132" s="1"/>
  <c r="Q138"/>
  <c r="Q137"/>
  <c r="P137"/>
  <c r="Q136"/>
  <c r="P136"/>
  <c r="Q135"/>
  <c r="P135"/>
  <c r="Q134"/>
  <c r="P134"/>
  <c r="Q133"/>
  <c r="P133"/>
  <c r="Q132"/>
  <c r="Q131" s="1"/>
  <c r="P128"/>
  <c r="P127" s="1"/>
  <c r="P126" s="1"/>
  <c r="P123"/>
  <c r="P122" s="1"/>
  <c r="P120"/>
  <c r="P119" s="1"/>
  <c r="P116"/>
  <c r="P111" s="1"/>
  <c r="P110" s="1"/>
  <c r="P114"/>
  <c r="P112"/>
  <c r="P108"/>
  <c r="P107"/>
  <c r="P106" s="1"/>
  <c r="P104"/>
  <c r="P103" s="1"/>
  <c r="P102" s="1"/>
  <c r="Q101"/>
  <c r="P100"/>
  <c r="Q100" s="1"/>
  <c r="Q99"/>
  <c r="P98"/>
  <c r="Q98" s="1"/>
  <c r="Q96"/>
  <c r="P95"/>
  <c r="Q95" s="1"/>
  <c r="Q94"/>
  <c r="Q93"/>
  <c r="P93"/>
  <c r="P88"/>
  <c r="P87" s="1"/>
  <c r="P85"/>
  <c r="P84" s="1"/>
  <c r="P83" s="1"/>
  <c r="Q82"/>
  <c r="Q81" s="1"/>
  <c r="Q80" s="1"/>
  <c r="Q73" s="1"/>
  <c r="P81"/>
  <c r="P80"/>
  <c r="P78"/>
  <c r="P77"/>
  <c r="P75"/>
  <c r="P74" s="1"/>
  <c r="P71"/>
  <c r="P70"/>
  <c r="P68"/>
  <c r="P67" s="1"/>
  <c r="P65"/>
  <c r="P64" s="1"/>
  <c r="Q63"/>
  <c r="Q62" s="1"/>
  <c r="Q59" s="1"/>
  <c r="P62"/>
  <c r="P60"/>
  <c r="P59" s="1"/>
  <c r="Q57"/>
  <c r="Q56" s="1"/>
  <c r="Q53" s="1"/>
  <c r="Q49" s="1"/>
  <c r="P56"/>
  <c r="P53" s="1"/>
  <c r="P51"/>
  <c r="P50" s="1"/>
  <c r="Q48"/>
  <c r="P47"/>
  <c r="Q47" s="1"/>
  <c r="Q46"/>
  <c r="Q45" s="1"/>
  <c r="P45"/>
  <c r="P42"/>
  <c r="P40"/>
  <c r="P38"/>
  <c r="P34"/>
  <c r="P33" s="1"/>
  <c r="P32" s="1"/>
  <c r="P30"/>
  <c r="P29" s="1"/>
  <c r="O407"/>
  <c r="O406" s="1"/>
  <c r="N406"/>
  <c r="O405"/>
  <c r="N404"/>
  <c r="N403"/>
  <c r="N402" s="1"/>
  <c r="N401" s="1"/>
  <c r="O400"/>
  <c r="O399"/>
  <c r="N399"/>
  <c r="N398"/>
  <c r="O397"/>
  <c r="N397"/>
  <c r="O396"/>
  <c r="N396"/>
  <c r="N395"/>
  <c r="N394"/>
  <c r="N393" s="1"/>
  <c r="N392" s="1"/>
  <c r="N391" s="1"/>
  <c r="N390" s="1"/>
  <c r="N387"/>
  <c r="N386"/>
  <c r="N385"/>
  <c r="N384"/>
  <c r="N383" s="1"/>
  <c r="N382"/>
  <c r="N381" s="1"/>
  <c r="N380" s="1"/>
  <c r="N379"/>
  <c r="N378"/>
  <c r="N377" s="1"/>
  <c r="N376"/>
  <c r="N375" s="1"/>
  <c r="N374" s="1"/>
  <c r="N373"/>
  <c r="N372"/>
  <c r="N371" s="1"/>
  <c r="N369"/>
  <c r="N368"/>
  <c r="N367" s="1"/>
  <c r="O366"/>
  <c r="O365" s="1"/>
  <c r="O364" s="1"/>
  <c r="O360" s="1"/>
  <c r="N365"/>
  <c r="N364"/>
  <c r="N363"/>
  <c r="N362"/>
  <c r="N361" s="1"/>
  <c r="N360" s="1"/>
  <c r="N359"/>
  <c r="N358" s="1"/>
  <c r="N357" s="1"/>
  <c r="N356" s="1"/>
  <c r="N355" s="1"/>
  <c r="N354"/>
  <c r="N353"/>
  <c r="N352" s="1"/>
  <c r="N351" s="1"/>
  <c r="N350"/>
  <c r="N349"/>
  <c r="N348" s="1"/>
  <c r="N347" s="1"/>
  <c r="N345"/>
  <c r="N344"/>
  <c r="N343" s="1"/>
  <c r="N341"/>
  <c r="N340" s="1"/>
  <c r="N339" s="1"/>
  <c r="N338"/>
  <c r="N337"/>
  <c r="N336"/>
  <c r="N335"/>
  <c r="N334"/>
  <c r="N333"/>
  <c r="N332" s="1"/>
  <c r="N331"/>
  <c r="N330" s="1"/>
  <c r="N329" s="1"/>
  <c r="N328"/>
  <c r="N327"/>
  <c r="N326" s="1"/>
  <c r="O322"/>
  <c r="N322"/>
  <c r="O321"/>
  <c r="N321"/>
  <c r="O320"/>
  <c r="N320"/>
  <c r="N319"/>
  <c r="N318" s="1"/>
  <c r="N317" s="1"/>
  <c r="N316"/>
  <c r="N315"/>
  <c r="N314" s="1"/>
  <c r="N313"/>
  <c r="N312" s="1"/>
  <c r="N311" s="1"/>
  <c r="N310"/>
  <c r="N309"/>
  <c r="N308" s="1"/>
  <c r="N306"/>
  <c r="N305"/>
  <c r="N304" s="1"/>
  <c r="O301"/>
  <c r="O300" s="1"/>
  <c r="N301"/>
  <c r="N300"/>
  <c r="N298"/>
  <c r="N296"/>
  <c r="O295"/>
  <c r="O294" s="1"/>
  <c r="O293" s="1"/>
  <c r="N294"/>
  <c r="N293"/>
  <c r="N291"/>
  <c r="O288"/>
  <c r="O287"/>
  <c r="N287"/>
  <c r="O286"/>
  <c r="N286"/>
  <c r="N284"/>
  <c r="N282"/>
  <c r="O281"/>
  <c r="O280" s="1"/>
  <c r="O279" s="1"/>
  <c r="O275" s="1"/>
  <c r="N280"/>
  <c r="N279"/>
  <c r="N277"/>
  <c r="N274"/>
  <c r="N273" s="1"/>
  <c r="N272" s="1"/>
  <c r="N270"/>
  <c r="N269"/>
  <c r="N268" s="1"/>
  <c r="N267" s="1"/>
  <c r="N266"/>
  <c r="N265"/>
  <c r="N264" s="1"/>
  <c r="N263"/>
  <c r="O262"/>
  <c r="O261"/>
  <c r="N261"/>
  <c r="N260"/>
  <c r="N259" s="1"/>
  <c r="N258" s="1"/>
  <c r="O257"/>
  <c r="O256"/>
  <c r="N256"/>
  <c r="O255"/>
  <c r="N255"/>
  <c r="N254"/>
  <c r="N253" s="1"/>
  <c r="N252" s="1"/>
  <c r="N251"/>
  <c r="N250"/>
  <c r="N249" s="1"/>
  <c r="N248" s="1"/>
  <c r="O248"/>
  <c r="O247"/>
  <c r="N246"/>
  <c r="N245" s="1"/>
  <c r="N244" s="1"/>
  <c r="N243"/>
  <c r="N242"/>
  <c r="N241" s="1"/>
  <c r="N240"/>
  <c r="N239" s="1"/>
  <c r="N238" s="1"/>
  <c r="N235"/>
  <c r="N234" s="1"/>
  <c r="N233" s="1"/>
  <c r="O232"/>
  <c r="N232"/>
  <c r="O231"/>
  <c r="N231"/>
  <c r="O230"/>
  <c r="N230"/>
  <c r="N229"/>
  <c r="N228"/>
  <c r="N227" s="1"/>
  <c r="N216" s="1"/>
  <c r="N215" s="1"/>
  <c r="N214" s="1"/>
  <c r="O226"/>
  <c r="N226"/>
  <c r="O225"/>
  <c r="N225"/>
  <c r="O224"/>
  <c r="N224"/>
  <c r="O223"/>
  <c r="N223"/>
  <c r="O222"/>
  <c r="N222"/>
  <c r="O221"/>
  <c r="N221"/>
  <c r="O220"/>
  <c r="N220"/>
  <c r="O219"/>
  <c r="N219"/>
  <c r="O218"/>
  <c r="N218"/>
  <c r="O217"/>
  <c r="N217"/>
  <c r="O216"/>
  <c r="O215"/>
  <c r="O214"/>
  <c r="N213"/>
  <c r="N212" s="1"/>
  <c r="N211" s="1"/>
  <c r="N210"/>
  <c r="N209"/>
  <c r="N208" s="1"/>
  <c r="O206"/>
  <c r="N206"/>
  <c r="O205"/>
  <c r="N205"/>
  <c r="N203"/>
  <c r="N202" s="1"/>
  <c r="N201" s="1"/>
  <c r="N200"/>
  <c r="N199"/>
  <c r="N198"/>
  <c r="N197"/>
  <c r="O196"/>
  <c r="O195"/>
  <c r="N195"/>
  <c r="O194"/>
  <c r="N194"/>
  <c r="N193"/>
  <c r="N192" s="1"/>
  <c r="N191" s="1"/>
  <c r="O190"/>
  <c r="O189"/>
  <c r="O188"/>
  <c r="N188"/>
  <c r="O187"/>
  <c r="N187"/>
  <c r="O186"/>
  <c r="N186"/>
  <c r="O185"/>
  <c r="N185"/>
  <c r="O184"/>
  <c r="N184"/>
  <c r="O183"/>
  <c r="N183"/>
  <c r="O182"/>
  <c r="N182"/>
  <c r="O181"/>
  <c r="N181"/>
  <c r="O180"/>
  <c r="N180"/>
  <c r="O179"/>
  <c r="N179"/>
  <c r="N178"/>
  <c r="N177" s="1"/>
  <c r="O175"/>
  <c r="N175"/>
  <c r="O174"/>
  <c r="N174"/>
  <c r="N173"/>
  <c r="N172" s="1"/>
  <c r="N171"/>
  <c r="N170" s="1"/>
  <c r="N169" s="1"/>
  <c r="O169"/>
  <c r="O168"/>
  <c r="N168"/>
  <c r="O167"/>
  <c r="N167"/>
  <c r="O166"/>
  <c r="N166"/>
  <c r="O165"/>
  <c r="O164" s="1"/>
  <c r="O161" s="1"/>
  <c r="O160" s="1"/>
  <c r="N164"/>
  <c r="N161" s="1"/>
  <c r="O163"/>
  <c r="O162"/>
  <c r="N162"/>
  <c r="N158"/>
  <c r="N157" s="1"/>
  <c r="N131" s="1"/>
  <c r="O156"/>
  <c r="N156"/>
  <c r="O155"/>
  <c r="N155"/>
  <c r="O154"/>
  <c r="N154"/>
  <c r="O153"/>
  <c r="N153"/>
  <c r="O152"/>
  <c r="N152"/>
  <c r="N151"/>
  <c r="N150"/>
  <c r="O148"/>
  <c r="N148"/>
  <c r="O147"/>
  <c r="N146"/>
  <c r="N145"/>
  <c r="N144"/>
  <c r="N143"/>
  <c r="O142"/>
  <c r="N142"/>
  <c r="O141"/>
  <c r="N141"/>
  <c r="O140"/>
  <c r="N140"/>
  <c r="O139"/>
  <c r="N139"/>
  <c r="O138"/>
  <c r="O137"/>
  <c r="N137"/>
  <c r="O136"/>
  <c r="N136"/>
  <c r="N135"/>
  <c r="O135" s="1"/>
  <c r="O134" s="1"/>
  <c r="O133" s="1"/>
  <c r="O132" s="1"/>
  <c r="O131" s="1"/>
  <c r="O130" s="1"/>
  <c r="N134"/>
  <c r="N133"/>
  <c r="N132"/>
  <c r="N129"/>
  <c r="N128"/>
  <c r="N127" s="1"/>
  <c r="N126" s="1"/>
  <c r="N125"/>
  <c r="N124"/>
  <c r="N123" s="1"/>
  <c r="N122" s="1"/>
  <c r="N121"/>
  <c r="N120"/>
  <c r="N119" s="1"/>
  <c r="N118" s="1"/>
  <c r="N117"/>
  <c r="N116"/>
  <c r="N115"/>
  <c r="N114"/>
  <c r="N113"/>
  <c r="N112"/>
  <c r="N111" s="1"/>
  <c r="N110" s="1"/>
  <c r="N109" s="1"/>
  <c r="N108"/>
  <c r="N107" s="1"/>
  <c r="N106" s="1"/>
  <c r="N104"/>
  <c r="N103"/>
  <c r="O101"/>
  <c r="N101"/>
  <c r="O100"/>
  <c r="N100"/>
  <c r="O99"/>
  <c r="N99"/>
  <c r="O98"/>
  <c r="N98"/>
  <c r="O97"/>
  <c r="N97"/>
  <c r="O96"/>
  <c r="N95"/>
  <c r="O95" s="1"/>
  <c r="N94"/>
  <c r="O94" s="1"/>
  <c r="N93"/>
  <c r="O93" s="1"/>
  <c r="N92"/>
  <c r="O92" s="1"/>
  <c r="O91" s="1"/>
  <c r="O90" s="1"/>
  <c r="N91"/>
  <c r="N90"/>
  <c r="N89"/>
  <c r="N88"/>
  <c r="N87" s="1"/>
  <c r="N83" s="1"/>
  <c r="N86"/>
  <c r="N85"/>
  <c r="N84"/>
  <c r="O82"/>
  <c r="O81"/>
  <c r="N81"/>
  <c r="O80"/>
  <c r="O73" s="1"/>
  <c r="N80"/>
  <c r="N79"/>
  <c r="N78" s="1"/>
  <c r="N77" s="1"/>
  <c r="N73" s="1"/>
  <c r="N75"/>
  <c r="N74"/>
  <c r="N71"/>
  <c r="N70"/>
  <c r="N69"/>
  <c r="N68"/>
  <c r="N67" s="1"/>
  <c r="N65"/>
  <c r="N64" s="1"/>
  <c r="O63"/>
  <c r="O62" s="1"/>
  <c r="O59" s="1"/>
  <c r="O58" s="1"/>
  <c r="N62"/>
  <c r="N61"/>
  <c r="N60"/>
  <c r="N59"/>
  <c r="N57"/>
  <c r="O57" s="1"/>
  <c r="O56" s="1"/>
  <c r="N56"/>
  <c r="N55"/>
  <c r="O55" s="1"/>
  <c r="O54" s="1"/>
  <c r="O53" s="1"/>
  <c r="O49" s="1"/>
  <c r="N54"/>
  <c r="N53"/>
  <c r="N52"/>
  <c r="N51"/>
  <c r="N50" s="1"/>
  <c r="O48"/>
  <c r="N47"/>
  <c r="O47" s="1"/>
  <c r="O46"/>
  <c r="O45"/>
  <c r="N45"/>
  <c r="N43"/>
  <c r="N42" s="1"/>
  <c r="N41"/>
  <c r="N40" s="1"/>
  <c r="N39"/>
  <c r="N38" s="1"/>
  <c r="N35"/>
  <c r="N34"/>
  <c r="N33" s="1"/>
  <c r="N32" s="1"/>
  <c r="N31"/>
  <c r="N30"/>
  <c r="N29" s="1"/>
  <c r="N28" s="1"/>
  <c r="N290" l="1"/>
  <c r="N289" s="1"/>
  <c r="N276"/>
  <c r="N275" s="1"/>
  <c r="N271" s="1"/>
  <c r="O290"/>
  <c r="O289" s="1"/>
  <c r="O271" s="1"/>
  <c r="P398"/>
  <c r="P397" s="1"/>
  <c r="P396" s="1"/>
  <c r="P290"/>
  <c r="P289" s="1"/>
  <c r="Q290"/>
  <c r="Q289" s="1"/>
  <c r="Q271" s="1"/>
  <c r="P276"/>
  <c r="P275" s="1"/>
  <c r="P271"/>
  <c r="P249"/>
  <c r="P248" s="1"/>
  <c r="Q248"/>
  <c r="Q247" s="1"/>
  <c r="Q217"/>
  <c r="Q216" s="1"/>
  <c r="Q215" s="1"/>
  <c r="Q214" s="1"/>
  <c r="P216"/>
  <c r="P215" s="1"/>
  <c r="P214" s="1"/>
  <c r="P191"/>
  <c r="Q169"/>
  <c r="Q161"/>
  <c r="Q160" s="1"/>
  <c r="Q130" s="1"/>
  <c r="P131"/>
  <c r="P118"/>
  <c r="P97"/>
  <c r="Q97" s="1"/>
  <c r="P92"/>
  <c r="P73"/>
  <c r="Q58"/>
  <c r="P49"/>
  <c r="P44"/>
  <c r="Q44" s="1"/>
  <c r="Q36" s="1"/>
  <c r="P37"/>
  <c r="P36" s="1"/>
  <c r="Q404"/>
  <c r="Q403"/>
  <c r="Q402" s="1"/>
  <c r="Q401" s="1"/>
  <c r="Q408" s="1"/>
  <c r="P28"/>
  <c r="P58"/>
  <c r="P109"/>
  <c r="P169"/>
  <c r="P160" s="1"/>
  <c r="P190"/>
  <c r="P237"/>
  <c r="P247"/>
  <c r="P303"/>
  <c r="P307"/>
  <c r="P325"/>
  <c r="P324" s="1"/>
  <c r="P370"/>
  <c r="P408"/>
  <c r="O404"/>
  <c r="O403"/>
  <c r="O402" s="1"/>
  <c r="O401" s="1"/>
  <c r="O408" s="1"/>
  <c r="N102"/>
  <c r="N49"/>
  <c r="N58"/>
  <c r="N160"/>
  <c r="N190"/>
  <c r="N130" s="1"/>
  <c r="N237"/>
  <c r="N247"/>
  <c r="N307"/>
  <c r="N303" s="1"/>
  <c r="N325"/>
  <c r="N324" s="1"/>
  <c r="N370"/>
  <c r="N408"/>
  <c r="N44"/>
  <c r="O44" s="1"/>
  <c r="O36" s="1"/>
  <c r="O27" s="1"/>
  <c r="O389" l="1"/>
  <c r="P130"/>
  <c r="Q92"/>
  <c r="Q91" s="1"/>
  <c r="Q90" s="1"/>
  <c r="Q27" s="1"/>
  <c r="Q389" s="1"/>
  <c r="P91"/>
  <c r="P90" s="1"/>
  <c r="Q409"/>
  <c r="P27"/>
  <c r="P389" s="1"/>
  <c r="P409" s="1"/>
  <c r="O409"/>
  <c r="N37"/>
  <c r="N36" s="1"/>
  <c r="N27" s="1"/>
  <c r="N389" l="1"/>
  <c r="N409" s="1"/>
</calcChain>
</file>

<file path=xl/sharedStrings.xml><?xml version="1.0" encoding="utf-8"?>
<sst xmlns="http://schemas.openxmlformats.org/spreadsheetml/2006/main" count="1048" uniqueCount="331">
  <si>
    <t>Субвенции бюджетам городских округов на выплату вознаграждения за выполнение функций классного  руководителя педагогическим работникам муниципальных образовательных организаций в Московской области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</si>
  <si>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 191/2015-ОЗ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отношений»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</si>
  <si>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2016 год</t>
  </si>
  <si>
    <t>Субсидии муниципальным образованиям Московской области для обеспечения (доведения до запланированных значений качественныхпоказателей) учреждений дошкольного, начального общего, основного общего и среднего общего образования, находящихся в их ведении, доступом в сеть Интернет в соответствии с требованиями</t>
  </si>
  <si>
    <t>Субсидии на софинансирование расходов на повышение заработной платы работникам муниципальных учреждений дополнительного образования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</si>
  <si>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</si>
  <si>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</si>
  <si>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</si>
  <si>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</si>
  <si>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</si>
  <si>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</si>
  <si>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 должностного лица субъекта Российской Федерации и органа местного самоуправления</t>
  </si>
  <si>
    <t>Непрограммные расходы бюджета городского округа Молодежный Московской обаасти</t>
  </si>
  <si>
    <t xml:space="preserve">Руководство и управление в сфере установленных функций органов  местного самоуправления </t>
  </si>
  <si>
    <t>75 0 00 00000</t>
  </si>
  <si>
    <t>Глава муниципального образования</t>
  </si>
  <si>
    <t>75 0 00 01000</t>
  </si>
  <si>
    <t>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</si>
  <si>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</si>
  <si>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 муниципальных ) органов</t>
  </si>
  <si>
    <t>120</t>
  </si>
  <si>
    <t>Муниципальная программа "Муниципальное управление ЗАТО городской округ Молодежный Московской области на 2015-2019 г.г"</t>
  </si>
  <si>
    <t>Подпрограмма "Развитие муниципальной службы ЗАТО городской округ Молодежный Московской области"</t>
  </si>
  <si>
    <t>01 1 00 00000</t>
  </si>
  <si>
    <t>Основное мероприятие "Совершенствование профессионального развития муниципальных служащих"</t>
  </si>
  <si>
    <t>01 1 05 00000</t>
  </si>
  <si>
    <t>Закупка товаров, работ и услуг для государственных (муниципальных)  нужд</t>
  </si>
  <si>
    <t>01 1 05 00010</t>
  </si>
  <si>
    <t>Иные закупки товаров, работ и услуг для обеспечения государственных (муниципальных) нужд</t>
  </si>
  <si>
    <t>01 5 00  00000</t>
  </si>
  <si>
    <t>Основное мероприятие"Освещение деятельности органов местного самоуправления ЗАТО г.о. Молодежный Московской области в печатных и электронных средствах массовой информации ЗАТО г.о. Молодежный"</t>
  </si>
  <si>
    <t>01 5 01  00000</t>
  </si>
  <si>
    <t>200</t>
  </si>
  <si>
    <t>240</t>
  </si>
  <si>
    <t>Основное мероприятие"Оформление наружного информационного пространства ЗАТО г.о. Молодежный Московской области согласно правилам эстетики и нормам законодательства"</t>
  </si>
  <si>
    <t>01 5 02 00000</t>
  </si>
  <si>
    <t>Обеспечивающая подпрограмма</t>
  </si>
  <si>
    <t>01 9 00 00000</t>
  </si>
  <si>
    <t>Основное мероприятие "Рациональное использование средств местного бюджета на материально-техническое обеспечение деятельности"</t>
  </si>
  <si>
    <t>01 9 03 00000</t>
  </si>
  <si>
    <t xml:space="preserve">Функционирование администрации муниципального образования </t>
  </si>
  <si>
    <t>01 9 03 04000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</si>
  <si>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</si>
  <si>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</si>
  <si>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</si>
  <si>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</si>
  <si>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</si>
  <si>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"Профилактика преступлений и иных правонарушений в закрытом административно-территориальном образовании  городской  округ Молодежный Московской области на 2015-2019 годы"</t>
  </si>
  <si>
    <t>Основное мероприятие "Повышение мер по охране общественного порядка и обеспечение общественной безопасности"</t>
  </si>
  <si>
    <t>08 0 04 00000</t>
  </si>
  <si>
    <t>Основное мероприятие "Применение энергосберегающих технологий при модернизации, реконструкции и капитальном ремонте основных фондов"</t>
  </si>
  <si>
    <t>13 0 02 00000</t>
  </si>
  <si>
    <t>Основное мероприятие "Подготовка кадров в сфере энергосбережения"</t>
  </si>
  <si>
    <t>13 0 03 00000</t>
  </si>
  <si>
    <t>Муниципальная программа "Обеспечение безопасности жизнедеятельности населения ЗАТО городской округ Молодежный Московской области на 2015-2019 г.г"</t>
  </si>
  <si>
    <t>Подпрограмма "Снижение рисков и смягчение последствий чрезвычайных ситуаций природного и техногенного характера"</t>
  </si>
  <si>
    <t>10 1 00 00000</t>
  </si>
  <si>
    <t>10 1 01 00000</t>
  </si>
  <si>
    <t>Резервные средства</t>
  </si>
  <si>
    <t>870</t>
  </si>
  <si>
    <t>Другие общегосударственные вопросы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</si>
  <si>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 , в том числе на базе многофункциональных центров предоставления государственных и муниципальных услуг ЗАТО городской округ Молодежный "</t>
  </si>
  <si>
    <t>01 2 00 00000</t>
  </si>
  <si>
    <t>01 2 04 00000</t>
  </si>
  <si>
    <t>Расходы на выплаты персоналу казенных учреждений</t>
  </si>
  <si>
    <t>110</t>
  </si>
  <si>
    <t>Субсидии на софинансирование расходов на организацию деятельности МФЦ</t>
  </si>
  <si>
    <t>01 2 04 60650</t>
  </si>
  <si>
    <t>01</t>
  </si>
  <si>
    <t>01 3 00 00000</t>
  </si>
  <si>
    <t>Основное мероприятие "Услуги для обеспечения деятельности архива"</t>
  </si>
  <si>
    <t>01 3 02 00000</t>
  </si>
  <si>
    <t>Закупка товаров, работ и услуг для государственных (муниципальных) нужд</t>
  </si>
  <si>
    <t>01 3 02 60690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</si>
  <si>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</si>
  <si>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Подпрограмма "Территориальное развитие ( градостроительство и землеустройство ) ЗАТО городской округ Молодежный Московской области</t>
  </si>
  <si>
    <t>01 7 00 00000</t>
  </si>
  <si>
    <t>Основное мероприятие "Утверждение правил землепользования и застройки ЗАТО городской округ Молодежный Московской области"</t>
  </si>
  <si>
    <t>01 7 02 00000</t>
  </si>
  <si>
    <t>01 7 02 60700</t>
  </si>
  <si>
    <t>01 7 02 60740</t>
  </si>
  <si>
    <t xml:space="preserve">Основное мероприятие "Функционирование администрации муниципального образования" </t>
  </si>
  <si>
    <t>01 9 01 00000</t>
  </si>
  <si>
    <t>Реализация  политики в области приватизации и управления  муниципальной собственности</t>
  </si>
  <si>
    <t>01 9 01 04020</t>
  </si>
  <si>
    <t xml:space="preserve">Реализация функций , связанных с муниципальным управлением </t>
  </si>
  <si>
    <t>01 9 01 04030</t>
  </si>
  <si>
    <t>Исполнение судебных актов</t>
  </si>
  <si>
    <t>830</t>
  </si>
  <si>
    <t>Муниципальная программа "Развитие образования,оздоровления детей, молодежная политика в закрытом административно-территориальном образовании городской округ Молодежный  Московской области на 2015-2019 годы"</t>
  </si>
  <si>
    <t>Подпрограмма "Дошкольное образование"</t>
  </si>
  <si>
    <t xml:space="preserve">Основное мероприятие "Выплаты компенсации родительской 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деятельность" </t>
  </si>
  <si>
    <t>03 1 02 62140</t>
  </si>
  <si>
    <t>Подпрограмма "Общее образование"</t>
  </si>
  <si>
    <t>Основное мероприятие "Обеспечение переданных государственных полномочий в сфере образования и организации  деятельности комиссий по делам несовершеннолетних  и  защите их прав в городах и районов"</t>
  </si>
  <si>
    <t xml:space="preserve">03 2 02 00000 </t>
  </si>
  <si>
    <t xml:space="preserve">03 2 02 60680 </t>
  </si>
  <si>
    <t>Муниципальная программа "Социальная защита населения  закрытого административно-территориального образования городской округ Молодежный  Московской области на 2015-2019 годы"</t>
  </si>
  <si>
    <t>Подпрограмма "Социальная поддержка граждан"</t>
  </si>
  <si>
    <t>Основное мероприятие "Предоставление в полном объеме мер социальной поддержки отдельным категориям граждан, семьям, имеющим детей, установленных законами и другими нормативными правовыми актами Российской Федерации, нормативными правовыми актами Московской области, ЗАТО городской округ Молодежный Московской области"</t>
  </si>
  <si>
    <t>04 1 01 61420</t>
  </si>
  <si>
    <t>Социальное обеспечение и иные выплаты населению</t>
  </si>
  <si>
    <t>300</t>
  </si>
  <si>
    <t>Соц. выплаты гражданам, кроме публичных нормативных социальных выплат</t>
  </si>
  <si>
    <t>320</t>
  </si>
  <si>
    <t>70 0 00 00000</t>
  </si>
  <si>
    <t>Субвенции на осуществление полномочий по составлению списков кандидатов в присяжные заседатели Федеральных судов общей юрисдикции в РФ</t>
  </si>
  <si>
    <t>70 0 00 51200</t>
  </si>
  <si>
    <t>Мобилизационная и вневойсковая подготовка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</si>
  <si>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</si>
  <si>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70 0 00 51180</t>
  </si>
  <si>
    <t>Подпрграмма "Осуществление мероприятий по мобилизационной подготовке на территории ЗАТО городской округ Молодежный"</t>
  </si>
  <si>
    <t>10 5 05 00000</t>
  </si>
  <si>
    <t>Основное мероприятие  "Осуществление мероприятий по мобилизационной подготовке на территории ЗАТО городской округ Молодежный"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</si>
  <si>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</si>
  <si>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 "Снижение рисков и смягчение последствий чрезвычайных ситуаций природного и техногенного характера"</t>
  </si>
  <si>
    <t>10 1 02 00000</t>
  </si>
  <si>
    <t>Подпрограмма "Развитие и совершенствование системы оповещения и информирования населения"</t>
  </si>
  <si>
    <t>10 2 00 00000</t>
  </si>
  <si>
    <t>Основное мероприятие  "Развитие и совершенствование системы оповещения и информирования населения"</t>
  </si>
  <si>
    <t>10 2 01 00000</t>
  </si>
  <si>
    <t>Подпрограмма "Обеспечение пожарной безопасности "</t>
  </si>
  <si>
    <t>10 3 00 00000</t>
  </si>
  <si>
    <t>Основное мероприятие "Обеспечение пожарной безопасности "</t>
  </si>
  <si>
    <t>10 3 01 00000</t>
  </si>
  <si>
    <t>Подпрограмма "Обеспечение мероприятий гражданской обороны "</t>
  </si>
  <si>
    <t>10 4 00 00000</t>
  </si>
  <si>
    <t>Основное мероприятие "Обеспечение мероприятий гражданской обороны "</t>
  </si>
  <si>
    <t>10 4 01 00000</t>
  </si>
  <si>
    <t>Основное мероприятие "Внедрение современных средств наблюдения и оповещения о правонарушениях общественного порядка"</t>
  </si>
  <si>
    <t>08 0 03 00000</t>
  </si>
  <si>
    <t>Муниципальная программа "Развитие и функционирование дорожной сети ЗАТО городской округ Молодежный Московской области на 2015-2019 г.г"</t>
  </si>
  <si>
    <t>12 0 00 00000</t>
  </si>
  <si>
    <t>Основное  мероприятие "Ремонт автомобильных дорог общего пользования"</t>
  </si>
  <si>
    <t>12 0 01 00040</t>
  </si>
  <si>
    <t>Субсидии бюджетам муниципальных образований Московской области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</si>
  <si>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12 0 01 60240</t>
  </si>
  <si>
    <t>Основное  мероприятие "Содержание автомобильных дорог общего пользования"</t>
  </si>
  <si>
    <t>12 0 02 00040</t>
  </si>
  <si>
    <t>01 4 00 00000</t>
  </si>
  <si>
    <t>01 4 01 00000</t>
  </si>
  <si>
    <t>01 4 01 04400</t>
  </si>
  <si>
    <t>01 4 02 00000</t>
  </si>
  <si>
    <t>01 4 03 00000</t>
  </si>
  <si>
    <t>Основное мероприятие " Внедрение систем электронного документооборота для обеспечения деятельности ОМСУ"</t>
  </si>
  <si>
    <t>01 4 04 00000</t>
  </si>
  <si>
    <t>Основное мероприятие " Внедрение ИКТ в систему дошкольного, обшего и среднего образования"</t>
  </si>
  <si>
    <t>01 4 08 60600</t>
  </si>
  <si>
    <t>Подпрограмма "Развитие имущественно-земельных отношений ЗАТО городской округ Молодежный Московской области"</t>
  </si>
  <si>
    <t>01 8 00 00000</t>
  </si>
  <si>
    <t xml:space="preserve"> </t>
  </si>
  <si>
    <t>Основное мероприятие "Выполнение кадастровых работ по земельным участкам в целях регистрации права собственности на земельные участки за муниципальным образованием ЗАТО г.о. Молодежгный, также участками государственная собственность на которые не разграничена"</t>
  </si>
  <si>
    <t>01 8 02 00000</t>
  </si>
  <si>
    <t>Основное мероприятие "Обеспечение повышения эффективности использования муниципального имущества"</t>
  </si>
  <si>
    <t>01 8 03 00000</t>
  </si>
  <si>
    <t>Муниципальная программа "Предпринимательство в  ЗАТО городской округ Молодежный Московской области на 2014-2018  г.г"</t>
  </si>
  <si>
    <t>11 0 00 00000</t>
  </si>
  <si>
    <t>Подпрограмма "Развитие потребительского рынка и услуг на территории ЗАТО городской округ Молодежный"</t>
  </si>
  <si>
    <t>11 2 00 00000</t>
  </si>
  <si>
    <t>Основное мероприятие  "Развитие похоронного дела в ЗАТО городской округ Молодежный Московсой области"</t>
  </si>
  <si>
    <t>11 2 02 00000</t>
  </si>
  <si>
    <t>Муниципальная программа "Содержание и развитие жилищно-коммунального хозяйства ЗАТО  городской округ Молодежный Московской области на 2015-2019 г.г."</t>
  </si>
  <si>
    <t>Подпрограмма "Проведение капитального ремонта многоквартирных домов на территории ЗАТО городской округ Молодежный"</t>
  </si>
  <si>
    <t>06 3 00 00000</t>
  </si>
  <si>
    <t>Основное мероприятие "Имущественный взнос в "Фонд капитального ремонта общего имущества многоквартирных жилых домов"</t>
  </si>
  <si>
    <t>06 3 01 00050</t>
  </si>
  <si>
    <t>Предоставление субсидий федеральным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</si>
  <si>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</si>
  <si>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учреждений)</t>
  </si>
  <si>
    <t>630</t>
  </si>
  <si>
    <t>06 1 00 00000</t>
  </si>
  <si>
    <t>Основное мероприятие "Развитие коммунальной инраструктуры"</t>
  </si>
  <si>
    <t>06 1 01 00000</t>
  </si>
  <si>
    <t>Субсидия на проведение первоочередных мероприятий по восстановлению инфраструктуры военных годков на территории Московской области</t>
  </si>
  <si>
    <t>06 1 01 60300</t>
  </si>
  <si>
    <t>Строительство очистных сооружений (ПИР)</t>
  </si>
  <si>
    <t>Капитальные вложения в объекты гос.(муниципальной) собственности</t>
  </si>
  <si>
    <t>400</t>
  </si>
  <si>
    <t>Бюджетные инвестиции</t>
  </si>
  <si>
    <t>410</t>
  </si>
  <si>
    <t>06 1 01 64460</t>
  </si>
  <si>
    <t>Благоустройство</t>
  </si>
  <si>
    <t>Подпрограмма"Благоустройство"</t>
  </si>
  <si>
    <t>06 2 00 00000</t>
  </si>
  <si>
    <t>Основное мероприятие "Благоустройство территории городского округа Молодежный"</t>
  </si>
  <si>
    <t>06 2 01 00000</t>
  </si>
  <si>
    <t>05</t>
  </si>
  <si>
    <t>03</t>
  </si>
  <si>
    <t>06</t>
  </si>
  <si>
    <t>Муниципальная программа "Экология и окружающая среда ЗАТО  городской округ Молодежный Московской области на 2015-2019 г.г."</t>
  </si>
  <si>
    <t>05 0 00 00000</t>
  </si>
  <si>
    <t>Основное мероприятие "Проведение работ по выявлению и ликвидации несанкционированных свалок"</t>
  </si>
  <si>
    <t>05 0 01 00000</t>
  </si>
  <si>
    <t>Основное мероприятие "Повышение экологического образования, воспитания и информирования населения"</t>
  </si>
  <si>
    <t>05 0 02 00000</t>
  </si>
  <si>
    <t>Основное мероприятие "Оформление экологических паспортов"</t>
  </si>
  <si>
    <t>05 0 03 00000</t>
  </si>
  <si>
    <t>Дошкольное образование</t>
  </si>
  <si>
    <t>01 4 08 00000</t>
  </si>
  <si>
    <t>Основное мероприятие "Расходы на обеспечение МДОУ Детский сад №39 городского округа Молодежный в условиях реализации федерального государственного стандарта"</t>
  </si>
  <si>
    <t>03 1 03 00000</t>
  </si>
  <si>
    <t>Приобретение детских уличных игровых форм для МДОУ детский сад №39</t>
  </si>
  <si>
    <t>03 1 03 04400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</si>
  <si>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 учебников и учебных  пособий , средств обучения, игр, игрушек ( за исключением расходов на содержание зданий и оплату коммунальных услуг)</t>
  </si>
  <si>
    <t>03 1 03 62110</t>
  </si>
  <si>
    <t>Основное мероприятие "Внедрение программ здоровье сбережения, формирование навыков здорового образа жизни и безопасного поведения детей в возрасте от 3 до 7 лет"</t>
  </si>
  <si>
    <t>03 1 04 00000</t>
  </si>
  <si>
    <t>Общее образование</t>
  </si>
  <si>
    <t xml:space="preserve">Основное мероприятие "Финансирование частичной компенсации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аккредитацию"
</t>
  </si>
  <si>
    <t>03 2 03 62220</t>
  </si>
  <si>
    <t>Иные закупки товаров, работ и услуг для муниципальных нужд</t>
  </si>
  <si>
    <t>Основное мероприятие "Расходы на обеспечение деятельности (оказание услуг) МОУ СОШ городского округа Молодежный"</t>
  </si>
  <si>
    <t>03 2 04 00000</t>
  </si>
  <si>
    <t>03 2 04 04400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</si>
  <si>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, начального общего, основного общего, среднего общего образования, а также  дополнительного образования в муниципальных общеобразовательных  организациях, включая расходы на оплату труда, приобретение  учебников и учебных  пособий , средств обучения, игр, игрушек ( за исключением расходов на содержание зданий и оплату коммунальных услуг)</t>
  </si>
  <si>
    <t>03 2 04 62200</t>
  </si>
  <si>
    <t>03 2 04 62250</t>
  </si>
  <si>
    <t xml:space="preserve">Субсидии на обеспечение современными аппаратно-програмными комплексами </t>
  </si>
  <si>
    <t>03 2 04 62490</t>
  </si>
  <si>
    <t>03 3 01 00000</t>
  </si>
  <si>
    <t>03 3 01 60440</t>
  </si>
  <si>
    <t>Подпрограмма "Доступная среда"</t>
  </si>
  <si>
    <t>04 2 00 00000</t>
  </si>
  <si>
    <t>Основное мероприятие "Повышение доступности объектов социальной транспортной и инженерной инфраструктуры для инвалидов и других маломобильных групп населения"</t>
  </si>
  <si>
    <t>04 2 01 00000</t>
  </si>
  <si>
    <t>Основное мероприятие "Сохранение и развитие инфраструктуры отдыха и оздоровления детей"</t>
  </si>
  <si>
    <t>03 3 02 00070</t>
  </si>
  <si>
    <t>Организация школьной летней площадки</t>
  </si>
  <si>
    <t>Мероприятия по организации отдыха детей в каникулярное время</t>
  </si>
  <si>
    <t>03 3 02 62190</t>
  </si>
  <si>
    <t>Основное мероприятие "Организация и проведение мероприятий по патриатическому воспитанию молодежи"</t>
  </si>
  <si>
    <t>03 3 03 00080</t>
  </si>
  <si>
    <t>Основное мероприятие "Организация занятости детей в период летних школьных каникул"</t>
  </si>
  <si>
    <t>03 3 04 00080</t>
  </si>
  <si>
    <t>Основное мероприятие "Профилактика наркомании и токсикомании"</t>
  </si>
  <si>
    <t>08 0 06 00000</t>
  </si>
  <si>
    <t>Муниципальная  программа "Развитие сферы культуры на территории ЗАТО  городской округ Молодежный Московской области на 2015-2019 годы"</t>
  </si>
  <si>
    <t>07 0 00 00000</t>
  </si>
  <si>
    <t>Основное мероприятие "Культурно-массовые мероприятия"</t>
  </si>
  <si>
    <t>07 0 02 10000</t>
  </si>
  <si>
    <t>Библиотеки</t>
  </si>
  <si>
    <t>07 0 00 20000</t>
  </si>
  <si>
    <t>Основное мероприятие "Организация библиотечного обслуживания населения муниципальной библиотекой ЗАТО городской округ Молодежный Московской области"</t>
  </si>
  <si>
    <t>07 0 01 20000</t>
  </si>
  <si>
    <t>Субсидии на софинансирование расходов на повышение заработной платы работникам муниципальных учреждений культуры</t>
  </si>
  <si>
    <t>07 0 01 60440</t>
  </si>
  <si>
    <t>Иные межбюджетные трансферты за счет средств фед. Бюджета на комплектование книжных фондов библиотек</t>
  </si>
  <si>
    <t>07 0 01 51440</t>
  </si>
  <si>
    <t>Содержание культурно-досугового учреждения</t>
  </si>
  <si>
    <t>07 0 00 30000</t>
  </si>
  <si>
    <t>Основное мероприятие "Содержание культурно-досугового учреждения"</t>
  </si>
  <si>
    <t>07 0 03 30000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</si>
  <si>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</si>
  <si>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07 0 03 60440</t>
  </si>
  <si>
    <t>07 0 03 62560</t>
  </si>
  <si>
    <t>Основное мероприятие "Оказание услуг по выдаче полноценного питания в виде наборов молочных продуктов получателям полноценного питания - беременным женщинам, кормящим матерям, детям в возрасте  до 3  лет"</t>
  </si>
  <si>
    <t>04 1 03 62080</t>
  </si>
  <si>
    <t>Основное мероприятие "Организация выплаты пенсии за выслугу лет лицам, замещающим муниципальные должности и должности муниципальной слцжбы в связи с выходом на пенсию"</t>
  </si>
  <si>
    <t>01 1 04 00000</t>
  </si>
  <si>
    <t>Доплаты к пенсиям за выслугу лет лицам, занимающим муниципальные должности и замещавшим должности муниципальной службы в органах местного самоуправления</t>
  </si>
  <si>
    <t>01 1 04 00090</t>
  </si>
  <si>
    <t xml:space="preserve">Социальное обеспечение и иные выплаты населению </t>
  </si>
  <si>
    <t xml:space="preserve">Социальные выплаты гражданам, кроме публичных нормативных  социальных выплат </t>
  </si>
  <si>
    <t>Субвенции бюджетам городских округов на предоставление гражданам Российской Федерации , имеющим место жительства в Московской области,субсидий на оплату жилого помещения и коммунальных услуг</t>
  </si>
  <si>
    <t>04 1 01 61410</t>
  </si>
  <si>
    <t>Публичные нормативные социальные выплаты гражданам</t>
  </si>
  <si>
    <t>Компенсационные выплаты гражданам ЗАТО  городской округ Молодежный, в связи с изменением размера вносимой гражданами платы  за коммунальные услуги, размер которых  превышает предельные (максимальные) индексы  установленные в соотвествии с законодательством Московской области</t>
  </si>
  <si>
    <t>04 1 01 00010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</si>
  <si>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</si>
  <si>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310</t>
  </si>
  <si>
    <t>Оплата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</si>
  <si>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  Отселение граждан из закрытого административно-территориального образования городской округ Молодежный Московской области "</t>
  </si>
  <si>
    <t>09 3 00 00000</t>
  </si>
  <si>
    <t>Основное мероприятие "Предоставление жилых помещений гражданам стоящим в очереди на отселение из ЗАТО"</t>
  </si>
  <si>
    <t>09 3 01 51590</t>
  </si>
  <si>
    <t>Социальные выплаты гражданам, кроме публичных нормативных
социальных выплат</t>
  </si>
  <si>
    <t>Муниципальная программа "Развитие физической культуры и спорта в закрытом административно-территориальном образовании городской округ Молодежный в 2015-2019 гг."</t>
  </si>
  <si>
    <t>02 0 00 00000</t>
  </si>
  <si>
    <t>Основное мероприятие "Мероприятия спортивно-массовой работы"</t>
  </si>
  <si>
    <t>02 0 01 00000</t>
  </si>
  <si>
    <t>Расходы бюджета ЗАТО городской округ Молодежный по целевым статьям
 (муниципальным программам ЗАТО городской округ Молодежный и непрограммным направлениям деятельности), группам и подгруппам видов расходов классификации расходов бюджетов на 2016 год</t>
  </si>
  <si>
    <t>(тыс.руб)</t>
  </si>
  <si>
    <t>№ п/п</t>
  </si>
  <si>
    <t>Объем финансирования</t>
  </si>
  <si>
    <t xml:space="preserve">в том числе :
  за счет субвенций
 из бюджета Московской области 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</si>
  <si>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</si>
  <si>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001 00 00</t>
  </si>
  <si>
    <t>Осуществление  полномочий  по подготовке проведения статистических переписей</t>
  </si>
  <si>
    <t>001 43 00</t>
  </si>
  <si>
    <t>Выполнение функций органами местного самоуправления</t>
  </si>
  <si>
    <t>500</t>
  </si>
  <si>
    <t>1.</t>
  </si>
  <si>
    <t>в том числе :расходы за счет субвенции из бюджета Московской области</t>
  </si>
  <si>
    <t>Основное мероприятие "Развитие в ЗАТО г.о. Молодежный Московской области системы системы предоставления государственных муниципальных услуг по принципу "одного окна", в том числе на базе многофункционального центра предоставления государственных и  муниципальных услуг"</t>
  </si>
  <si>
    <t>Подпрограмма "Развитие архивного дела  ЗАТО городской округ Молодежный Московской области"</t>
  </si>
  <si>
    <t>Основное мероприятие "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архивах"</t>
  </si>
  <si>
    <t>Подпрограмма "Развитие информационно-коммуникационых технологий для повышения эффективности процессов управления и создания благоприятных условий жизни и ведения бизнеса   ЗАТО городской округ Молодежный Московской области"</t>
  </si>
  <si>
    <t>Основное мероприятие "Развитие и обеспечение функционирования базовой информационно-технологической инфраструктуры ОМСУ"</t>
  </si>
  <si>
    <t>Основное мероприятие "Создание, развитие и техническое обслуживание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</si>
  <si>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Основноке мероприятие "Обеспечение защиты информации, безопасности информ систем, баз данных, содержащих конфидециальную информацию"</t>
  </si>
  <si>
    <t>Подпрограмма "Информирование населения о деятельности органов местного самоуправления ЗАТО городской округ Молодежный Москов ской области"</t>
  </si>
  <si>
    <t>2.</t>
  </si>
  <si>
    <t>3.</t>
  </si>
  <si>
    <t>Приобретение детских компьютерной техники для МОУ сош г.о.Молодежный</t>
  </si>
  <si>
    <t>Подпрограмма "Дополнительное образование и воспитание"</t>
  </si>
  <si>
    <t>Основное мероприятие "Расходы на обеспечение деятельности МОУДОД  "ДШИ" городского округа Молодежный"</t>
  </si>
  <si>
    <t>03 3 02 00000</t>
  </si>
  <si>
    <t>4.</t>
  </si>
  <si>
    <t>5.</t>
  </si>
  <si>
    <t>6.</t>
  </si>
  <si>
    <t>Капитальный ремонт станции ВЗУ с установкой станции обезжелезивания</t>
  </si>
  <si>
    <t>7.</t>
  </si>
  <si>
    <t>Субсидия на проведение капитального ремонта МКУ «Дом культуры городского округа Молодежный Московской области»</t>
  </si>
  <si>
    <t>8.</t>
  </si>
  <si>
    <t>10.</t>
  </si>
  <si>
    <t>Основное мероприятие   "Обеспечение деятельности МКУ "ЕДДС ЗАТО г.о. Молодежный"</t>
  </si>
  <si>
    <t>11.</t>
  </si>
  <si>
    <t>12.</t>
  </si>
  <si>
    <t>13.</t>
  </si>
  <si>
    <t>Муниципальная программа "Энергосбережение и повышение энергетической эффективности в закрытом административно-территоиальном образовании городской округ Молодежный Московсокй области на 2015-2019 годы"</t>
  </si>
  <si>
    <t>Дополнительное образование</t>
  </si>
  <si>
    <t>ИТОГО по муниципальным программам:</t>
  </si>
  <si>
    <t>Итого по непрограммным направлениям деятельности</t>
  </si>
  <si>
    <t>Всего по муниципальным программам ЗАТО округ Молодежный и непрограммным направлениям деятельности</t>
  </si>
  <si>
    <t>Подпрограмма "Развитие коммунальной инфраструктуры"</t>
  </si>
  <si>
    <t>расход на 01.01.2017 г.</t>
  </si>
  <si>
    <t>расход на 01.01.2017 г.(обл.)</t>
  </si>
  <si>
    <t xml:space="preserve">ЗАТО городской округ  Молодежный </t>
  </si>
  <si>
    <t>Приложение № 4</t>
  </si>
  <si>
    <t>к  решению Совета депутатов</t>
  </si>
  <si>
    <t xml:space="preserve">от 24.05.2017г.                  № 3/1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</si>
</sst>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0"/>
    <numFmt numFmtId="165" formatCode="000"/>
    <numFmt numFmtId="166" formatCode="_-* #,##0.00\ _р_._-;\-* #,##0.00\ _р_._-;_-* &quot;-&quot;??\ _р_._-;_-@_-"/>
  </numFmts>
  <fonts count="18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7" fillId="0" borderId="0"/>
  </cellStyleXfs>
  <cellXfs count="90">
    <xf numFmtId="0" fontId="0" fillId="0" borderId="0" xfId="0"/>
    <xf numFmtId="0" fontId="7" fillId="0" borderId="0" xfId="0" applyFont="1" applyFill="1"/>
    <xf numFmtId="0" fontId="9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49" fontId="4" fillId="0" borderId="1" xfId="2" quotePrefix="1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/>
    <xf numFmtId="0" fontId="9" fillId="0" borderId="1" xfId="2" quotePrefix="1" applyFont="1" applyFill="1" applyBorder="1" applyAlignment="1">
      <alignment horizontal="center" vertical="center"/>
    </xf>
    <xf numFmtId="0" fontId="7" fillId="0" borderId="1" xfId="0" applyFont="1" applyFill="1" applyBorder="1"/>
    <xf numFmtId="0" fontId="5" fillId="0" borderId="1" xfId="2" quotePrefix="1" applyFont="1" applyFill="1" applyBorder="1" applyAlignment="1">
      <alignment horizontal="center" vertical="center"/>
    </xf>
    <xf numFmtId="0" fontId="7" fillId="0" borderId="0" xfId="0" applyFont="1" applyFill="1" applyAlignment="1"/>
    <xf numFmtId="164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49" fontId="11" fillId="0" borderId="1" xfId="0" applyNumberFormat="1" applyFont="1" applyFill="1" applyBorder="1" applyAlignment="1"/>
    <xf numFmtId="49" fontId="9" fillId="0" borderId="1" xfId="0" applyNumberFormat="1" applyFont="1" applyFill="1" applyBorder="1" applyAlignment="1"/>
    <xf numFmtId="49" fontId="7" fillId="0" borderId="0" xfId="0" applyNumberFormat="1" applyFont="1" applyFill="1"/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/>
    <xf numFmtId="2" fontId="5" fillId="0" borderId="0" xfId="1" applyNumberFormat="1" applyFont="1" applyFill="1" applyAlignment="1"/>
    <xf numFmtId="2" fontId="7" fillId="0" borderId="0" xfId="1" applyNumberFormat="1" applyFont="1" applyFill="1" applyAlignment="1"/>
    <xf numFmtId="2" fontId="5" fillId="0" borderId="0" xfId="1" applyNumberFormat="1" applyFont="1" applyFill="1" applyAlignment="1">
      <alignment horizontal="right"/>
    </xf>
    <xf numFmtId="2" fontId="16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/>
    <xf numFmtId="2" fontId="11" fillId="0" borderId="1" xfId="1" applyNumberFormat="1" applyFont="1" applyFill="1" applyBorder="1" applyAlignment="1">
      <alignment horizontal="center"/>
    </xf>
    <xf numFmtId="2" fontId="9" fillId="0" borderId="1" xfId="1" applyNumberFormat="1" applyFont="1" applyFill="1" applyBorder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2" fontId="14" fillId="0" borderId="1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/>
    <xf numFmtId="1" fontId="5" fillId="0" borderId="0" xfId="1" applyNumberFormat="1" applyFont="1" applyFill="1" applyAlignment="1">
      <alignment horizontal="right"/>
    </xf>
    <xf numFmtId="1" fontId="6" fillId="0" borderId="1" xfId="1" applyNumberFormat="1" applyFont="1" applyFill="1" applyBorder="1" applyAlignment="1">
      <alignment horizontal="center" wrapText="1"/>
    </xf>
    <xf numFmtId="1" fontId="9" fillId="0" borderId="1" xfId="1" applyNumberFormat="1" applyFont="1" applyFill="1" applyBorder="1" applyAlignment="1"/>
    <xf numFmtId="1" fontId="11" fillId="0" borderId="1" xfId="1" applyNumberFormat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/>
    <xf numFmtId="0" fontId="2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7" fillId="0" borderId="0" xfId="0" applyFont="1" applyFill="1"/>
    <xf numFmtId="0" fontId="3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09"/>
  <sheetViews>
    <sheetView tabSelected="1" topLeftCell="A45" workbookViewId="0">
      <selection activeCell="Q54" sqref="B1:Q54"/>
    </sheetView>
  </sheetViews>
  <sheetFormatPr defaultRowHeight="12.75"/>
  <cols>
    <col min="1" max="1" width="4.75" style="1" customWidth="1"/>
    <col min="2" max="8" width="9" style="1"/>
    <col min="9" max="9" width="3.875" style="1" customWidth="1"/>
    <col min="10" max="10" width="3.875" style="12" customWidth="1"/>
    <col min="11" max="11" width="6.625" style="12" customWidth="1"/>
    <col min="12" max="12" width="13.375" style="12" customWidth="1"/>
    <col min="13" max="13" width="5.25" style="12" customWidth="1"/>
    <col min="14" max="14" width="13.75" style="60" customWidth="1"/>
    <col min="15" max="15" width="9.875" style="60" customWidth="1"/>
    <col min="16" max="16" width="13.75" style="39" customWidth="1"/>
    <col min="17" max="17" width="12.625" style="39" customWidth="1"/>
    <col min="18" max="255" width="9" style="1"/>
    <col min="256" max="256" width="4.75" style="1" customWidth="1"/>
    <col min="257" max="263" width="9" style="1"/>
    <col min="264" max="265" width="3.875" style="1" customWidth="1"/>
    <col min="266" max="266" width="6.625" style="1" customWidth="1"/>
    <col min="267" max="267" width="13.375" style="1" customWidth="1"/>
    <col min="268" max="268" width="5.25" style="1" customWidth="1"/>
    <col min="269" max="269" width="13.75" style="1" customWidth="1"/>
    <col min="270" max="270" width="9.875" style="1" customWidth="1"/>
    <col min="271" max="271" width="13.75" style="1" customWidth="1"/>
    <col min="272" max="511" width="9" style="1"/>
    <col min="512" max="512" width="4.75" style="1" customWidth="1"/>
    <col min="513" max="519" width="9" style="1"/>
    <col min="520" max="521" width="3.875" style="1" customWidth="1"/>
    <col min="522" max="522" width="6.625" style="1" customWidth="1"/>
    <col min="523" max="523" width="13.375" style="1" customWidth="1"/>
    <col min="524" max="524" width="5.25" style="1" customWidth="1"/>
    <col min="525" max="525" width="13.75" style="1" customWidth="1"/>
    <col min="526" max="526" width="9.875" style="1" customWidth="1"/>
    <col min="527" max="527" width="13.75" style="1" customWidth="1"/>
    <col min="528" max="767" width="9" style="1"/>
    <col min="768" max="768" width="4.75" style="1" customWidth="1"/>
    <col min="769" max="775" width="9" style="1"/>
    <col min="776" max="777" width="3.875" style="1" customWidth="1"/>
    <col min="778" max="778" width="6.625" style="1" customWidth="1"/>
    <col min="779" max="779" width="13.375" style="1" customWidth="1"/>
    <col min="780" max="780" width="5.25" style="1" customWidth="1"/>
    <col min="781" max="781" width="13.75" style="1" customWidth="1"/>
    <col min="782" max="782" width="9.875" style="1" customWidth="1"/>
    <col min="783" max="783" width="13.75" style="1" customWidth="1"/>
    <col min="784" max="1023" width="9" style="1"/>
    <col min="1024" max="1024" width="4.75" style="1" customWidth="1"/>
    <col min="1025" max="1031" width="9" style="1"/>
    <col min="1032" max="1033" width="3.875" style="1" customWidth="1"/>
    <col min="1034" max="1034" width="6.625" style="1" customWidth="1"/>
    <col min="1035" max="1035" width="13.375" style="1" customWidth="1"/>
    <col min="1036" max="1036" width="5.25" style="1" customWidth="1"/>
    <col min="1037" max="1037" width="13.75" style="1" customWidth="1"/>
    <col min="1038" max="1038" width="9.875" style="1" customWidth="1"/>
    <col min="1039" max="1039" width="13.75" style="1" customWidth="1"/>
    <col min="1040" max="1279" width="9" style="1"/>
    <col min="1280" max="1280" width="4.75" style="1" customWidth="1"/>
    <col min="1281" max="1287" width="9" style="1"/>
    <col min="1288" max="1289" width="3.875" style="1" customWidth="1"/>
    <col min="1290" max="1290" width="6.625" style="1" customWidth="1"/>
    <col min="1291" max="1291" width="13.375" style="1" customWidth="1"/>
    <col min="1292" max="1292" width="5.25" style="1" customWidth="1"/>
    <col min="1293" max="1293" width="13.75" style="1" customWidth="1"/>
    <col min="1294" max="1294" width="9.875" style="1" customWidth="1"/>
    <col min="1295" max="1295" width="13.75" style="1" customWidth="1"/>
    <col min="1296" max="1535" width="9" style="1"/>
    <col min="1536" max="1536" width="4.75" style="1" customWidth="1"/>
    <col min="1537" max="1543" width="9" style="1"/>
    <col min="1544" max="1545" width="3.875" style="1" customWidth="1"/>
    <col min="1546" max="1546" width="6.625" style="1" customWidth="1"/>
    <col min="1547" max="1547" width="13.375" style="1" customWidth="1"/>
    <col min="1548" max="1548" width="5.25" style="1" customWidth="1"/>
    <col min="1549" max="1549" width="13.75" style="1" customWidth="1"/>
    <col min="1550" max="1550" width="9.875" style="1" customWidth="1"/>
    <col min="1551" max="1551" width="13.75" style="1" customWidth="1"/>
    <col min="1552" max="1791" width="9" style="1"/>
    <col min="1792" max="1792" width="4.75" style="1" customWidth="1"/>
    <col min="1793" max="1799" width="9" style="1"/>
    <col min="1800" max="1801" width="3.875" style="1" customWidth="1"/>
    <col min="1802" max="1802" width="6.625" style="1" customWidth="1"/>
    <col min="1803" max="1803" width="13.375" style="1" customWidth="1"/>
    <col min="1804" max="1804" width="5.25" style="1" customWidth="1"/>
    <col min="1805" max="1805" width="13.75" style="1" customWidth="1"/>
    <col min="1806" max="1806" width="9.875" style="1" customWidth="1"/>
    <col min="1807" max="1807" width="13.75" style="1" customWidth="1"/>
    <col min="1808" max="2047" width="9" style="1"/>
    <col min="2048" max="2048" width="4.75" style="1" customWidth="1"/>
    <col min="2049" max="2055" width="9" style="1"/>
    <col min="2056" max="2057" width="3.875" style="1" customWidth="1"/>
    <col min="2058" max="2058" width="6.625" style="1" customWidth="1"/>
    <col min="2059" max="2059" width="13.375" style="1" customWidth="1"/>
    <col min="2060" max="2060" width="5.25" style="1" customWidth="1"/>
    <col min="2061" max="2061" width="13.75" style="1" customWidth="1"/>
    <col min="2062" max="2062" width="9.875" style="1" customWidth="1"/>
    <col min="2063" max="2063" width="13.75" style="1" customWidth="1"/>
    <col min="2064" max="2303" width="9" style="1"/>
    <col min="2304" max="2304" width="4.75" style="1" customWidth="1"/>
    <col min="2305" max="2311" width="9" style="1"/>
    <col min="2312" max="2313" width="3.875" style="1" customWidth="1"/>
    <col min="2314" max="2314" width="6.625" style="1" customWidth="1"/>
    <col min="2315" max="2315" width="13.375" style="1" customWidth="1"/>
    <col min="2316" max="2316" width="5.25" style="1" customWidth="1"/>
    <col min="2317" max="2317" width="13.75" style="1" customWidth="1"/>
    <col min="2318" max="2318" width="9.875" style="1" customWidth="1"/>
    <col min="2319" max="2319" width="13.75" style="1" customWidth="1"/>
    <col min="2320" max="2559" width="9" style="1"/>
    <col min="2560" max="2560" width="4.75" style="1" customWidth="1"/>
    <col min="2561" max="2567" width="9" style="1"/>
    <col min="2568" max="2569" width="3.875" style="1" customWidth="1"/>
    <col min="2570" max="2570" width="6.625" style="1" customWidth="1"/>
    <col min="2571" max="2571" width="13.375" style="1" customWidth="1"/>
    <col min="2572" max="2572" width="5.25" style="1" customWidth="1"/>
    <col min="2573" max="2573" width="13.75" style="1" customWidth="1"/>
    <col min="2574" max="2574" width="9.875" style="1" customWidth="1"/>
    <col min="2575" max="2575" width="13.75" style="1" customWidth="1"/>
    <col min="2576" max="2815" width="9" style="1"/>
    <col min="2816" max="2816" width="4.75" style="1" customWidth="1"/>
    <col min="2817" max="2823" width="9" style="1"/>
    <col min="2824" max="2825" width="3.875" style="1" customWidth="1"/>
    <col min="2826" max="2826" width="6.625" style="1" customWidth="1"/>
    <col min="2827" max="2827" width="13.375" style="1" customWidth="1"/>
    <col min="2828" max="2828" width="5.25" style="1" customWidth="1"/>
    <col min="2829" max="2829" width="13.75" style="1" customWidth="1"/>
    <col min="2830" max="2830" width="9.875" style="1" customWidth="1"/>
    <col min="2831" max="2831" width="13.75" style="1" customWidth="1"/>
    <col min="2832" max="3071" width="9" style="1"/>
    <col min="3072" max="3072" width="4.75" style="1" customWidth="1"/>
    <col min="3073" max="3079" width="9" style="1"/>
    <col min="3080" max="3081" width="3.875" style="1" customWidth="1"/>
    <col min="3082" max="3082" width="6.625" style="1" customWidth="1"/>
    <col min="3083" max="3083" width="13.375" style="1" customWidth="1"/>
    <col min="3084" max="3084" width="5.25" style="1" customWidth="1"/>
    <col min="3085" max="3085" width="13.75" style="1" customWidth="1"/>
    <col min="3086" max="3086" width="9.875" style="1" customWidth="1"/>
    <col min="3087" max="3087" width="13.75" style="1" customWidth="1"/>
    <col min="3088" max="3327" width="9" style="1"/>
    <col min="3328" max="3328" width="4.75" style="1" customWidth="1"/>
    <col min="3329" max="3335" width="9" style="1"/>
    <col min="3336" max="3337" width="3.875" style="1" customWidth="1"/>
    <col min="3338" max="3338" width="6.625" style="1" customWidth="1"/>
    <col min="3339" max="3339" width="13.375" style="1" customWidth="1"/>
    <col min="3340" max="3340" width="5.25" style="1" customWidth="1"/>
    <col min="3341" max="3341" width="13.75" style="1" customWidth="1"/>
    <col min="3342" max="3342" width="9.875" style="1" customWidth="1"/>
    <col min="3343" max="3343" width="13.75" style="1" customWidth="1"/>
    <col min="3344" max="3583" width="9" style="1"/>
    <col min="3584" max="3584" width="4.75" style="1" customWidth="1"/>
    <col min="3585" max="3591" width="9" style="1"/>
    <col min="3592" max="3593" width="3.875" style="1" customWidth="1"/>
    <col min="3594" max="3594" width="6.625" style="1" customWidth="1"/>
    <col min="3595" max="3595" width="13.375" style="1" customWidth="1"/>
    <col min="3596" max="3596" width="5.25" style="1" customWidth="1"/>
    <col min="3597" max="3597" width="13.75" style="1" customWidth="1"/>
    <col min="3598" max="3598" width="9.875" style="1" customWidth="1"/>
    <col min="3599" max="3599" width="13.75" style="1" customWidth="1"/>
    <col min="3600" max="3839" width="9" style="1"/>
    <col min="3840" max="3840" width="4.75" style="1" customWidth="1"/>
    <col min="3841" max="3847" width="9" style="1"/>
    <col min="3848" max="3849" width="3.875" style="1" customWidth="1"/>
    <col min="3850" max="3850" width="6.625" style="1" customWidth="1"/>
    <col min="3851" max="3851" width="13.375" style="1" customWidth="1"/>
    <col min="3852" max="3852" width="5.25" style="1" customWidth="1"/>
    <col min="3853" max="3853" width="13.75" style="1" customWidth="1"/>
    <col min="3854" max="3854" width="9.875" style="1" customWidth="1"/>
    <col min="3855" max="3855" width="13.75" style="1" customWidth="1"/>
    <col min="3856" max="4095" width="9" style="1"/>
    <col min="4096" max="4096" width="4.75" style="1" customWidth="1"/>
    <col min="4097" max="4103" width="9" style="1"/>
    <col min="4104" max="4105" width="3.875" style="1" customWidth="1"/>
    <col min="4106" max="4106" width="6.625" style="1" customWidth="1"/>
    <col min="4107" max="4107" width="13.375" style="1" customWidth="1"/>
    <col min="4108" max="4108" width="5.25" style="1" customWidth="1"/>
    <col min="4109" max="4109" width="13.75" style="1" customWidth="1"/>
    <col min="4110" max="4110" width="9.875" style="1" customWidth="1"/>
    <col min="4111" max="4111" width="13.75" style="1" customWidth="1"/>
    <col min="4112" max="4351" width="9" style="1"/>
    <col min="4352" max="4352" width="4.75" style="1" customWidth="1"/>
    <col min="4353" max="4359" width="9" style="1"/>
    <col min="4360" max="4361" width="3.875" style="1" customWidth="1"/>
    <col min="4362" max="4362" width="6.625" style="1" customWidth="1"/>
    <col min="4363" max="4363" width="13.375" style="1" customWidth="1"/>
    <col min="4364" max="4364" width="5.25" style="1" customWidth="1"/>
    <col min="4365" max="4365" width="13.75" style="1" customWidth="1"/>
    <col min="4366" max="4366" width="9.875" style="1" customWidth="1"/>
    <col min="4367" max="4367" width="13.75" style="1" customWidth="1"/>
    <col min="4368" max="4607" width="9" style="1"/>
    <col min="4608" max="4608" width="4.75" style="1" customWidth="1"/>
    <col min="4609" max="4615" width="9" style="1"/>
    <col min="4616" max="4617" width="3.875" style="1" customWidth="1"/>
    <col min="4618" max="4618" width="6.625" style="1" customWidth="1"/>
    <col min="4619" max="4619" width="13.375" style="1" customWidth="1"/>
    <col min="4620" max="4620" width="5.25" style="1" customWidth="1"/>
    <col min="4621" max="4621" width="13.75" style="1" customWidth="1"/>
    <col min="4622" max="4622" width="9.875" style="1" customWidth="1"/>
    <col min="4623" max="4623" width="13.75" style="1" customWidth="1"/>
    <col min="4624" max="4863" width="9" style="1"/>
    <col min="4864" max="4864" width="4.75" style="1" customWidth="1"/>
    <col min="4865" max="4871" width="9" style="1"/>
    <col min="4872" max="4873" width="3.875" style="1" customWidth="1"/>
    <col min="4874" max="4874" width="6.625" style="1" customWidth="1"/>
    <col min="4875" max="4875" width="13.375" style="1" customWidth="1"/>
    <col min="4876" max="4876" width="5.25" style="1" customWidth="1"/>
    <col min="4877" max="4877" width="13.75" style="1" customWidth="1"/>
    <col min="4878" max="4878" width="9.875" style="1" customWidth="1"/>
    <col min="4879" max="4879" width="13.75" style="1" customWidth="1"/>
    <col min="4880" max="5119" width="9" style="1"/>
    <col min="5120" max="5120" width="4.75" style="1" customWidth="1"/>
    <col min="5121" max="5127" width="9" style="1"/>
    <col min="5128" max="5129" width="3.875" style="1" customWidth="1"/>
    <col min="5130" max="5130" width="6.625" style="1" customWidth="1"/>
    <col min="5131" max="5131" width="13.375" style="1" customWidth="1"/>
    <col min="5132" max="5132" width="5.25" style="1" customWidth="1"/>
    <col min="5133" max="5133" width="13.75" style="1" customWidth="1"/>
    <col min="5134" max="5134" width="9.875" style="1" customWidth="1"/>
    <col min="5135" max="5135" width="13.75" style="1" customWidth="1"/>
    <col min="5136" max="5375" width="9" style="1"/>
    <col min="5376" max="5376" width="4.75" style="1" customWidth="1"/>
    <col min="5377" max="5383" width="9" style="1"/>
    <col min="5384" max="5385" width="3.875" style="1" customWidth="1"/>
    <col min="5386" max="5386" width="6.625" style="1" customWidth="1"/>
    <col min="5387" max="5387" width="13.375" style="1" customWidth="1"/>
    <col min="5388" max="5388" width="5.25" style="1" customWidth="1"/>
    <col min="5389" max="5389" width="13.75" style="1" customWidth="1"/>
    <col min="5390" max="5390" width="9.875" style="1" customWidth="1"/>
    <col min="5391" max="5391" width="13.75" style="1" customWidth="1"/>
    <col min="5392" max="5631" width="9" style="1"/>
    <col min="5632" max="5632" width="4.75" style="1" customWidth="1"/>
    <col min="5633" max="5639" width="9" style="1"/>
    <col min="5640" max="5641" width="3.875" style="1" customWidth="1"/>
    <col min="5642" max="5642" width="6.625" style="1" customWidth="1"/>
    <col min="5643" max="5643" width="13.375" style="1" customWidth="1"/>
    <col min="5644" max="5644" width="5.25" style="1" customWidth="1"/>
    <col min="5645" max="5645" width="13.75" style="1" customWidth="1"/>
    <col min="5646" max="5646" width="9.875" style="1" customWidth="1"/>
    <col min="5647" max="5647" width="13.75" style="1" customWidth="1"/>
    <col min="5648" max="5887" width="9" style="1"/>
    <col min="5888" max="5888" width="4.75" style="1" customWidth="1"/>
    <col min="5889" max="5895" width="9" style="1"/>
    <col min="5896" max="5897" width="3.875" style="1" customWidth="1"/>
    <col min="5898" max="5898" width="6.625" style="1" customWidth="1"/>
    <col min="5899" max="5899" width="13.375" style="1" customWidth="1"/>
    <col min="5900" max="5900" width="5.25" style="1" customWidth="1"/>
    <col min="5901" max="5901" width="13.75" style="1" customWidth="1"/>
    <col min="5902" max="5902" width="9.875" style="1" customWidth="1"/>
    <col min="5903" max="5903" width="13.75" style="1" customWidth="1"/>
    <col min="5904" max="6143" width="9" style="1"/>
    <col min="6144" max="6144" width="4.75" style="1" customWidth="1"/>
    <col min="6145" max="6151" width="9" style="1"/>
    <col min="6152" max="6153" width="3.875" style="1" customWidth="1"/>
    <col min="6154" max="6154" width="6.625" style="1" customWidth="1"/>
    <col min="6155" max="6155" width="13.375" style="1" customWidth="1"/>
    <col min="6156" max="6156" width="5.25" style="1" customWidth="1"/>
    <col min="6157" max="6157" width="13.75" style="1" customWidth="1"/>
    <col min="6158" max="6158" width="9.875" style="1" customWidth="1"/>
    <col min="6159" max="6159" width="13.75" style="1" customWidth="1"/>
    <col min="6160" max="6399" width="9" style="1"/>
    <col min="6400" max="6400" width="4.75" style="1" customWidth="1"/>
    <col min="6401" max="6407" width="9" style="1"/>
    <col min="6408" max="6409" width="3.875" style="1" customWidth="1"/>
    <col min="6410" max="6410" width="6.625" style="1" customWidth="1"/>
    <col min="6411" max="6411" width="13.375" style="1" customWidth="1"/>
    <col min="6412" max="6412" width="5.25" style="1" customWidth="1"/>
    <col min="6413" max="6413" width="13.75" style="1" customWidth="1"/>
    <col min="6414" max="6414" width="9.875" style="1" customWidth="1"/>
    <col min="6415" max="6415" width="13.75" style="1" customWidth="1"/>
    <col min="6416" max="6655" width="9" style="1"/>
    <col min="6656" max="6656" width="4.75" style="1" customWidth="1"/>
    <col min="6657" max="6663" width="9" style="1"/>
    <col min="6664" max="6665" width="3.875" style="1" customWidth="1"/>
    <col min="6666" max="6666" width="6.625" style="1" customWidth="1"/>
    <col min="6667" max="6667" width="13.375" style="1" customWidth="1"/>
    <col min="6668" max="6668" width="5.25" style="1" customWidth="1"/>
    <col min="6669" max="6669" width="13.75" style="1" customWidth="1"/>
    <col min="6670" max="6670" width="9.875" style="1" customWidth="1"/>
    <col min="6671" max="6671" width="13.75" style="1" customWidth="1"/>
    <col min="6672" max="6911" width="9" style="1"/>
    <col min="6912" max="6912" width="4.75" style="1" customWidth="1"/>
    <col min="6913" max="6919" width="9" style="1"/>
    <col min="6920" max="6921" width="3.875" style="1" customWidth="1"/>
    <col min="6922" max="6922" width="6.625" style="1" customWidth="1"/>
    <col min="6923" max="6923" width="13.375" style="1" customWidth="1"/>
    <col min="6924" max="6924" width="5.25" style="1" customWidth="1"/>
    <col min="6925" max="6925" width="13.75" style="1" customWidth="1"/>
    <col min="6926" max="6926" width="9.875" style="1" customWidth="1"/>
    <col min="6927" max="6927" width="13.75" style="1" customWidth="1"/>
    <col min="6928" max="7167" width="9" style="1"/>
    <col min="7168" max="7168" width="4.75" style="1" customWidth="1"/>
    <col min="7169" max="7175" width="9" style="1"/>
    <col min="7176" max="7177" width="3.875" style="1" customWidth="1"/>
    <col min="7178" max="7178" width="6.625" style="1" customWidth="1"/>
    <col min="7179" max="7179" width="13.375" style="1" customWidth="1"/>
    <col min="7180" max="7180" width="5.25" style="1" customWidth="1"/>
    <col min="7181" max="7181" width="13.75" style="1" customWidth="1"/>
    <col min="7182" max="7182" width="9.875" style="1" customWidth="1"/>
    <col min="7183" max="7183" width="13.75" style="1" customWidth="1"/>
    <col min="7184" max="7423" width="9" style="1"/>
    <col min="7424" max="7424" width="4.75" style="1" customWidth="1"/>
    <col min="7425" max="7431" width="9" style="1"/>
    <col min="7432" max="7433" width="3.875" style="1" customWidth="1"/>
    <col min="7434" max="7434" width="6.625" style="1" customWidth="1"/>
    <col min="7435" max="7435" width="13.375" style="1" customWidth="1"/>
    <col min="7436" max="7436" width="5.25" style="1" customWidth="1"/>
    <col min="7437" max="7437" width="13.75" style="1" customWidth="1"/>
    <col min="7438" max="7438" width="9.875" style="1" customWidth="1"/>
    <col min="7439" max="7439" width="13.75" style="1" customWidth="1"/>
    <col min="7440" max="7679" width="9" style="1"/>
    <col min="7680" max="7680" width="4.75" style="1" customWidth="1"/>
    <col min="7681" max="7687" width="9" style="1"/>
    <col min="7688" max="7689" width="3.875" style="1" customWidth="1"/>
    <col min="7690" max="7690" width="6.625" style="1" customWidth="1"/>
    <col min="7691" max="7691" width="13.375" style="1" customWidth="1"/>
    <col min="7692" max="7692" width="5.25" style="1" customWidth="1"/>
    <col min="7693" max="7693" width="13.75" style="1" customWidth="1"/>
    <col min="7694" max="7694" width="9.875" style="1" customWidth="1"/>
    <col min="7695" max="7695" width="13.75" style="1" customWidth="1"/>
    <col min="7696" max="7935" width="9" style="1"/>
    <col min="7936" max="7936" width="4.75" style="1" customWidth="1"/>
    <col min="7937" max="7943" width="9" style="1"/>
    <col min="7944" max="7945" width="3.875" style="1" customWidth="1"/>
    <col min="7946" max="7946" width="6.625" style="1" customWidth="1"/>
    <col min="7947" max="7947" width="13.375" style="1" customWidth="1"/>
    <col min="7948" max="7948" width="5.25" style="1" customWidth="1"/>
    <col min="7949" max="7949" width="13.75" style="1" customWidth="1"/>
    <col min="7950" max="7950" width="9.875" style="1" customWidth="1"/>
    <col min="7951" max="7951" width="13.75" style="1" customWidth="1"/>
    <col min="7952" max="8191" width="9" style="1"/>
    <col min="8192" max="8192" width="4.75" style="1" customWidth="1"/>
    <col min="8193" max="8199" width="9" style="1"/>
    <col min="8200" max="8201" width="3.875" style="1" customWidth="1"/>
    <col min="8202" max="8202" width="6.625" style="1" customWidth="1"/>
    <col min="8203" max="8203" width="13.375" style="1" customWidth="1"/>
    <col min="8204" max="8204" width="5.25" style="1" customWidth="1"/>
    <col min="8205" max="8205" width="13.75" style="1" customWidth="1"/>
    <col min="8206" max="8206" width="9.875" style="1" customWidth="1"/>
    <col min="8207" max="8207" width="13.75" style="1" customWidth="1"/>
    <col min="8208" max="8447" width="9" style="1"/>
    <col min="8448" max="8448" width="4.75" style="1" customWidth="1"/>
    <col min="8449" max="8455" width="9" style="1"/>
    <col min="8456" max="8457" width="3.875" style="1" customWidth="1"/>
    <col min="8458" max="8458" width="6.625" style="1" customWidth="1"/>
    <col min="8459" max="8459" width="13.375" style="1" customWidth="1"/>
    <col min="8460" max="8460" width="5.25" style="1" customWidth="1"/>
    <col min="8461" max="8461" width="13.75" style="1" customWidth="1"/>
    <col min="8462" max="8462" width="9.875" style="1" customWidth="1"/>
    <col min="8463" max="8463" width="13.75" style="1" customWidth="1"/>
    <col min="8464" max="8703" width="9" style="1"/>
    <col min="8704" max="8704" width="4.75" style="1" customWidth="1"/>
    <col min="8705" max="8711" width="9" style="1"/>
    <col min="8712" max="8713" width="3.875" style="1" customWidth="1"/>
    <col min="8714" max="8714" width="6.625" style="1" customWidth="1"/>
    <col min="8715" max="8715" width="13.375" style="1" customWidth="1"/>
    <col min="8716" max="8716" width="5.25" style="1" customWidth="1"/>
    <col min="8717" max="8717" width="13.75" style="1" customWidth="1"/>
    <col min="8718" max="8718" width="9.875" style="1" customWidth="1"/>
    <col min="8719" max="8719" width="13.75" style="1" customWidth="1"/>
    <col min="8720" max="8959" width="9" style="1"/>
    <col min="8960" max="8960" width="4.75" style="1" customWidth="1"/>
    <col min="8961" max="8967" width="9" style="1"/>
    <col min="8968" max="8969" width="3.875" style="1" customWidth="1"/>
    <col min="8970" max="8970" width="6.625" style="1" customWidth="1"/>
    <col min="8971" max="8971" width="13.375" style="1" customWidth="1"/>
    <col min="8972" max="8972" width="5.25" style="1" customWidth="1"/>
    <col min="8973" max="8973" width="13.75" style="1" customWidth="1"/>
    <col min="8974" max="8974" width="9.875" style="1" customWidth="1"/>
    <col min="8975" max="8975" width="13.75" style="1" customWidth="1"/>
    <col min="8976" max="9215" width="9" style="1"/>
    <col min="9216" max="9216" width="4.75" style="1" customWidth="1"/>
    <col min="9217" max="9223" width="9" style="1"/>
    <col min="9224" max="9225" width="3.875" style="1" customWidth="1"/>
    <col min="9226" max="9226" width="6.625" style="1" customWidth="1"/>
    <col min="9227" max="9227" width="13.375" style="1" customWidth="1"/>
    <col min="9228" max="9228" width="5.25" style="1" customWidth="1"/>
    <col min="9229" max="9229" width="13.75" style="1" customWidth="1"/>
    <col min="9230" max="9230" width="9.875" style="1" customWidth="1"/>
    <col min="9231" max="9231" width="13.75" style="1" customWidth="1"/>
    <col min="9232" max="9471" width="9" style="1"/>
    <col min="9472" max="9472" width="4.75" style="1" customWidth="1"/>
    <col min="9473" max="9479" width="9" style="1"/>
    <col min="9480" max="9481" width="3.875" style="1" customWidth="1"/>
    <col min="9482" max="9482" width="6.625" style="1" customWidth="1"/>
    <col min="9483" max="9483" width="13.375" style="1" customWidth="1"/>
    <col min="9484" max="9484" width="5.25" style="1" customWidth="1"/>
    <col min="9485" max="9485" width="13.75" style="1" customWidth="1"/>
    <col min="9486" max="9486" width="9.875" style="1" customWidth="1"/>
    <col min="9487" max="9487" width="13.75" style="1" customWidth="1"/>
    <col min="9488" max="9727" width="9" style="1"/>
    <col min="9728" max="9728" width="4.75" style="1" customWidth="1"/>
    <col min="9729" max="9735" width="9" style="1"/>
    <col min="9736" max="9737" width="3.875" style="1" customWidth="1"/>
    <col min="9738" max="9738" width="6.625" style="1" customWidth="1"/>
    <col min="9739" max="9739" width="13.375" style="1" customWidth="1"/>
    <col min="9740" max="9740" width="5.25" style="1" customWidth="1"/>
    <col min="9741" max="9741" width="13.75" style="1" customWidth="1"/>
    <col min="9742" max="9742" width="9.875" style="1" customWidth="1"/>
    <col min="9743" max="9743" width="13.75" style="1" customWidth="1"/>
    <col min="9744" max="9983" width="9" style="1"/>
    <col min="9984" max="9984" width="4.75" style="1" customWidth="1"/>
    <col min="9985" max="9991" width="9" style="1"/>
    <col min="9992" max="9993" width="3.875" style="1" customWidth="1"/>
    <col min="9994" max="9994" width="6.625" style="1" customWidth="1"/>
    <col min="9995" max="9995" width="13.375" style="1" customWidth="1"/>
    <col min="9996" max="9996" width="5.25" style="1" customWidth="1"/>
    <col min="9997" max="9997" width="13.75" style="1" customWidth="1"/>
    <col min="9998" max="9998" width="9.875" style="1" customWidth="1"/>
    <col min="9999" max="9999" width="13.75" style="1" customWidth="1"/>
    <col min="10000" max="10239" width="9" style="1"/>
    <col min="10240" max="10240" width="4.75" style="1" customWidth="1"/>
    <col min="10241" max="10247" width="9" style="1"/>
    <col min="10248" max="10249" width="3.875" style="1" customWidth="1"/>
    <col min="10250" max="10250" width="6.625" style="1" customWidth="1"/>
    <col min="10251" max="10251" width="13.375" style="1" customWidth="1"/>
    <col min="10252" max="10252" width="5.25" style="1" customWidth="1"/>
    <col min="10253" max="10253" width="13.75" style="1" customWidth="1"/>
    <col min="10254" max="10254" width="9.875" style="1" customWidth="1"/>
    <col min="10255" max="10255" width="13.75" style="1" customWidth="1"/>
    <col min="10256" max="10495" width="9" style="1"/>
    <col min="10496" max="10496" width="4.75" style="1" customWidth="1"/>
    <col min="10497" max="10503" width="9" style="1"/>
    <col min="10504" max="10505" width="3.875" style="1" customWidth="1"/>
    <col min="10506" max="10506" width="6.625" style="1" customWidth="1"/>
    <col min="10507" max="10507" width="13.375" style="1" customWidth="1"/>
    <col min="10508" max="10508" width="5.25" style="1" customWidth="1"/>
    <col min="10509" max="10509" width="13.75" style="1" customWidth="1"/>
    <col min="10510" max="10510" width="9.875" style="1" customWidth="1"/>
    <col min="10511" max="10511" width="13.75" style="1" customWidth="1"/>
    <col min="10512" max="10751" width="9" style="1"/>
    <col min="10752" max="10752" width="4.75" style="1" customWidth="1"/>
    <col min="10753" max="10759" width="9" style="1"/>
    <col min="10760" max="10761" width="3.875" style="1" customWidth="1"/>
    <col min="10762" max="10762" width="6.625" style="1" customWidth="1"/>
    <col min="10763" max="10763" width="13.375" style="1" customWidth="1"/>
    <col min="10764" max="10764" width="5.25" style="1" customWidth="1"/>
    <col min="10765" max="10765" width="13.75" style="1" customWidth="1"/>
    <col min="10766" max="10766" width="9.875" style="1" customWidth="1"/>
    <col min="10767" max="10767" width="13.75" style="1" customWidth="1"/>
    <col min="10768" max="11007" width="9" style="1"/>
    <col min="11008" max="11008" width="4.75" style="1" customWidth="1"/>
    <col min="11009" max="11015" width="9" style="1"/>
    <col min="11016" max="11017" width="3.875" style="1" customWidth="1"/>
    <col min="11018" max="11018" width="6.625" style="1" customWidth="1"/>
    <col min="11019" max="11019" width="13.375" style="1" customWidth="1"/>
    <col min="11020" max="11020" width="5.25" style="1" customWidth="1"/>
    <col min="11021" max="11021" width="13.75" style="1" customWidth="1"/>
    <col min="11022" max="11022" width="9.875" style="1" customWidth="1"/>
    <col min="11023" max="11023" width="13.75" style="1" customWidth="1"/>
    <col min="11024" max="11263" width="9" style="1"/>
    <col min="11264" max="11264" width="4.75" style="1" customWidth="1"/>
    <col min="11265" max="11271" width="9" style="1"/>
    <col min="11272" max="11273" width="3.875" style="1" customWidth="1"/>
    <col min="11274" max="11274" width="6.625" style="1" customWidth="1"/>
    <col min="11275" max="11275" width="13.375" style="1" customWidth="1"/>
    <col min="11276" max="11276" width="5.25" style="1" customWidth="1"/>
    <col min="11277" max="11277" width="13.75" style="1" customWidth="1"/>
    <col min="11278" max="11278" width="9.875" style="1" customWidth="1"/>
    <col min="11279" max="11279" width="13.75" style="1" customWidth="1"/>
    <col min="11280" max="11519" width="9" style="1"/>
    <col min="11520" max="11520" width="4.75" style="1" customWidth="1"/>
    <col min="11521" max="11527" width="9" style="1"/>
    <col min="11528" max="11529" width="3.875" style="1" customWidth="1"/>
    <col min="11530" max="11530" width="6.625" style="1" customWidth="1"/>
    <col min="11531" max="11531" width="13.375" style="1" customWidth="1"/>
    <col min="11532" max="11532" width="5.25" style="1" customWidth="1"/>
    <col min="11533" max="11533" width="13.75" style="1" customWidth="1"/>
    <col min="11534" max="11534" width="9.875" style="1" customWidth="1"/>
    <col min="11535" max="11535" width="13.75" style="1" customWidth="1"/>
    <col min="11536" max="11775" width="9" style="1"/>
    <col min="11776" max="11776" width="4.75" style="1" customWidth="1"/>
    <col min="11777" max="11783" width="9" style="1"/>
    <col min="11784" max="11785" width="3.875" style="1" customWidth="1"/>
    <col min="11786" max="11786" width="6.625" style="1" customWidth="1"/>
    <col min="11787" max="11787" width="13.375" style="1" customWidth="1"/>
    <col min="11788" max="11788" width="5.25" style="1" customWidth="1"/>
    <col min="11789" max="11789" width="13.75" style="1" customWidth="1"/>
    <col min="11790" max="11790" width="9.875" style="1" customWidth="1"/>
    <col min="11791" max="11791" width="13.75" style="1" customWidth="1"/>
    <col min="11792" max="12031" width="9" style="1"/>
    <col min="12032" max="12032" width="4.75" style="1" customWidth="1"/>
    <col min="12033" max="12039" width="9" style="1"/>
    <col min="12040" max="12041" width="3.875" style="1" customWidth="1"/>
    <col min="12042" max="12042" width="6.625" style="1" customWidth="1"/>
    <col min="12043" max="12043" width="13.375" style="1" customWidth="1"/>
    <col min="12044" max="12044" width="5.25" style="1" customWidth="1"/>
    <col min="12045" max="12045" width="13.75" style="1" customWidth="1"/>
    <col min="12046" max="12046" width="9.875" style="1" customWidth="1"/>
    <col min="12047" max="12047" width="13.75" style="1" customWidth="1"/>
    <col min="12048" max="12287" width="9" style="1"/>
    <col min="12288" max="12288" width="4.75" style="1" customWidth="1"/>
    <col min="12289" max="12295" width="9" style="1"/>
    <col min="12296" max="12297" width="3.875" style="1" customWidth="1"/>
    <col min="12298" max="12298" width="6.625" style="1" customWidth="1"/>
    <col min="12299" max="12299" width="13.375" style="1" customWidth="1"/>
    <col min="12300" max="12300" width="5.25" style="1" customWidth="1"/>
    <col min="12301" max="12301" width="13.75" style="1" customWidth="1"/>
    <col min="12302" max="12302" width="9.875" style="1" customWidth="1"/>
    <col min="12303" max="12303" width="13.75" style="1" customWidth="1"/>
    <col min="12304" max="12543" width="9" style="1"/>
    <col min="12544" max="12544" width="4.75" style="1" customWidth="1"/>
    <col min="12545" max="12551" width="9" style="1"/>
    <col min="12552" max="12553" width="3.875" style="1" customWidth="1"/>
    <col min="12554" max="12554" width="6.625" style="1" customWidth="1"/>
    <col min="12555" max="12555" width="13.375" style="1" customWidth="1"/>
    <col min="12556" max="12556" width="5.25" style="1" customWidth="1"/>
    <col min="12557" max="12557" width="13.75" style="1" customWidth="1"/>
    <col min="12558" max="12558" width="9.875" style="1" customWidth="1"/>
    <col min="12559" max="12559" width="13.75" style="1" customWidth="1"/>
    <col min="12560" max="12799" width="9" style="1"/>
    <col min="12800" max="12800" width="4.75" style="1" customWidth="1"/>
    <col min="12801" max="12807" width="9" style="1"/>
    <col min="12808" max="12809" width="3.875" style="1" customWidth="1"/>
    <col min="12810" max="12810" width="6.625" style="1" customWidth="1"/>
    <col min="12811" max="12811" width="13.375" style="1" customWidth="1"/>
    <col min="12812" max="12812" width="5.25" style="1" customWidth="1"/>
    <col min="12813" max="12813" width="13.75" style="1" customWidth="1"/>
    <col min="12814" max="12814" width="9.875" style="1" customWidth="1"/>
    <col min="12815" max="12815" width="13.75" style="1" customWidth="1"/>
    <col min="12816" max="13055" width="9" style="1"/>
    <col min="13056" max="13056" width="4.75" style="1" customWidth="1"/>
    <col min="13057" max="13063" width="9" style="1"/>
    <col min="13064" max="13065" width="3.875" style="1" customWidth="1"/>
    <col min="13066" max="13066" width="6.625" style="1" customWidth="1"/>
    <col min="13067" max="13067" width="13.375" style="1" customWidth="1"/>
    <col min="13068" max="13068" width="5.25" style="1" customWidth="1"/>
    <col min="13069" max="13069" width="13.75" style="1" customWidth="1"/>
    <col min="13070" max="13070" width="9.875" style="1" customWidth="1"/>
    <col min="13071" max="13071" width="13.75" style="1" customWidth="1"/>
    <col min="13072" max="13311" width="9" style="1"/>
    <col min="13312" max="13312" width="4.75" style="1" customWidth="1"/>
    <col min="13313" max="13319" width="9" style="1"/>
    <col min="13320" max="13321" width="3.875" style="1" customWidth="1"/>
    <col min="13322" max="13322" width="6.625" style="1" customWidth="1"/>
    <col min="13323" max="13323" width="13.375" style="1" customWidth="1"/>
    <col min="13324" max="13324" width="5.25" style="1" customWidth="1"/>
    <col min="13325" max="13325" width="13.75" style="1" customWidth="1"/>
    <col min="13326" max="13326" width="9.875" style="1" customWidth="1"/>
    <col min="13327" max="13327" width="13.75" style="1" customWidth="1"/>
    <col min="13328" max="13567" width="9" style="1"/>
    <col min="13568" max="13568" width="4.75" style="1" customWidth="1"/>
    <col min="13569" max="13575" width="9" style="1"/>
    <col min="13576" max="13577" width="3.875" style="1" customWidth="1"/>
    <col min="13578" max="13578" width="6.625" style="1" customWidth="1"/>
    <col min="13579" max="13579" width="13.375" style="1" customWidth="1"/>
    <col min="13580" max="13580" width="5.25" style="1" customWidth="1"/>
    <col min="13581" max="13581" width="13.75" style="1" customWidth="1"/>
    <col min="13582" max="13582" width="9.875" style="1" customWidth="1"/>
    <col min="13583" max="13583" width="13.75" style="1" customWidth="1"/>
    <col min="13584" max="13823" width="9" style="1"/>
    <col min="13824" max="13824" width="4.75" style="1" customWidth="1"/>
    <col min="13825" max="13831" width="9" style="1"/>
    <col min="13832" max="13833" width="3.875" style="1" customWidth="1"/>
    <col min="13834" max="13834" width="6.625" style="1" customWidth="1"/>
    <col min="13835" max="13835" width="13.375" style="1" customWidth="1"/>
    <col min="13836" max="13836" width="5.25" style="1" customWidth="1"/>
    <col min="13837" max="13837" width="13.75" style="1" customWidth="1"/>
    <col min="13838" max="13838" width="9.875" style="1" customWidth="1"/>
    <col min="13839" max="13839" width="13.75" style="1" customWidth="1"/>
    <col min="13840" max="14079" width="9" style="1"/>
    <col min="14080" max="14080" width="4.75" style="1" customWidth="1"/>
    <col min="14081" max="14087" width="9" style="1"/>
    <col min="14088" max="14089" width="3.875" style="1" customWidth="1"/>
    <col min="14090" max="14090" width="6.625" style="1" customWidth="1"/>
    <col min="14091" max="14091" width="13.375" style="1" customWidth="1"/>
    <col min="14092" max="14092" width="5.25" style="1" customWidth="1"/>
    <col min="14093" max="14093" width="13.75" style="1" customWidth="1"/>
    <col min="14094" max="14094" width="9.875" style="1" customWidth="1"/>
    <col min="14095" max="14095" width="13.75" style="1" customWidth="1"/>
    <col min="14096" max="14335" width="9" style="1"/>
    <col min="14336" max="14336" width="4.75" style="1" customWidth="1"/>
    <col min="14337" max="14343" width="9" style="1"/>
    <col min="14344" max="14345" width="3.875" style="1" customWidth="1"/>
    <col min="14346" max="14346" width="6.625" style="1" customWidth="1"/>
    <col min="14347" max="14347" width="13.375" style="1" customWidth="1"/>
    <col min="14348" max="14348" width="5.25" style="1" customWidth="1"/>
    <col min="14349" max="14349" width="13.75" style="1" customWidth="1"/>
    <col min="14350" max="14350" width="9.875" style="1" customWidth="1"/>
    <col min="14351" max="14351" width="13.75" style="1" customWidth="1"/>
    <col min="14352" max="14591" width="9" style="1"/>
    <col min="14592" max="14592" width="4.75" style="1" customWidth="1"/>
    <col min="14593" max="14599" width="9" style="1"/>
    <col min="14600" max="14601" width="3.875" style="1" customWidth="1"/>
    <col min="14602" max="14602" width="6.625" style="1" customWidth="1"/>
    <col min="14603" max="14603" width="13.375" style="1" customWidth="1"/>
    <col min="14604" max="14604" width="5.25" style="1" customWidth="1"/>
    <col min="14605" max="14605" width="13.75" style="1" customWidth="1"/>
    <col min="14606" max="14606" width="9.875" style="1" customWidth="1"/>
    <col min="14607" max="14607" width="13.75" style="1" customWidth="1"/>
    <col min="14608" max="14847" width="9" style="1"/>
    <col min="14848" max="14848" width="4.75" style="1" customWidth="1"/>
    <col min="14849" max="14855" width="9" style="1"/>
    <col min="14856" max="14857" width="3.875" style="1" customWidth="1"/>
    <col min="14858" max="14858" width="6.625" style="1" customWidth="1"/>
    <col min="14859" max="14859" width="13.375" style="1" customWidth="1"/>
    <col min="14860" max="14860" width="5.25" style="1" customWidth="1"/>
    <col min="14861" max="14861" width="13.75" style="1" customWidth="1"/>
    <col min="14862" max="14862" width="9.875" style="1" customWidth="1"/>
    <col min="14863" max="14863" width="13.75" style="1" customWidth="1"/>
    <col min="14864" max="15103" width="9" style="1"/>
    <col min="15104" max="15104" width="4.75" style="1" customWidth="1"/>
    <col min="15105" max="15111" width="9" style="1"/>
    <col min="15112" max="15113" width="3.875" style="1" customWidth="1"/>
    <col min="15114" max="15114" width="6.625" style="1" customWidth="1"/>
    <col min="15115" max="15115" width="13.375" style="1" customWidth="1"/>
    <col min="15116" max="15116" width="5.25" style="1" customWidth="1"/>
    <col min="15117" max="15117" width="13.75" style="1" customWidth="1"/>
    <col min="15118" max="15118" width="9.875" style="1" customWidth="1"/>
    <col min="15119" max="15119" width="13.75" style="1" customWidth="1"/>
    <col min="15120" max="15359" width="9" style="1"/>
    <col min="15360" max="15360" width="4.75" style="1" customWidth="1"/>
    <col min="15361" max="15367" width="9" style="1"/>
    <col min="15368" max="15369" width="3.875" style="1" customWidth="1"/>
    <col min="15370" max="15370" width="6.625" style="1" customWidth="1"/>
    <col min="15371" max="15371" width="13.375" style="1" customWidth="1"/>
    <col min="15372" max="15372" width="5.25" style="1" customWidth="1"/>
    <col min="15373" max="15373" width="13.75" style="1" customWidth="1"/>
    <col min="15374" max="15374" width="9.875" style="1" customWidth="1"/>
    <col min="15375" max="15375" width="13.75" style="1" customWidth="1"/>
    <col min="15376" max="15615" width="9" style="1"/>
    <col min="15616" max="15616" width="4.75" style="1" customWidth="1"/>
    <col min="15617" max="15623" width="9" style="1"/>
    <col min="15624" max="15625" width="3.875" style="1" customWidth="1"/>
    <col min="15626" max="15626" width="6.625" style="1" customWidth="1"/>
    <col min="15627" max="15627" width="13.375" style="1" customWidth="1"/>
    <col min="15628" max="15628" width="5.25" style="1" customWidth="1"/>
    <col min="15629" max="15629" width="13.75" style="1" customWidth="1"/>
    <col min="15630" max="15630" width="9.875" style="1" customWidth="1"/>
    <col min="15631" max="15631" width="13.75" style="1" customWidth="1"/>
    <col min="15632" max="15871" width="9" style="1"/>
    <col min="15872" max="15872" width="4.75" style="1" customWidth="1"/>
    <col min="15873" max="15879" width="9" style="1"/>
    <col min="15880" max="15881" width="3.875" style="1" customWidth="1"/>
    <col min="15882" max="15882" width="6.625" style="1" customWidth="1"/>
    <col min="15883" max="15883" width="13.375" style="1" customWidth="1"/>
    <col min="15884" max="15884" width="5.25" style="1" customWidth="1"/>
    <col min="15885" max="15885" width="13.75" style="1" customWidth="1"/>
    <col min="15886" max="15886" width="9.875" style="1" customWidth="1"/>
    <col min="15887" max="15887" width="13.75" style="1" customWidth="1"/>
    <col min="15888" max="16127" width="9" style="1"/>
    <col min="16128" max="16128" width="4.75" style="1" customWidth="1"/>
    <col min="16129" max="16135" width="9" style="1"/>
    <col min="16136" max="16137" width="3.875" style="1" customWidth="1"/>
    <col min="16138" max="16138" width="6.625" style="1" customWidth="1"/>
    <col min="16139" max="16139" width="13.375" style="1" customWidth="1"/>
    <col min="16140" max="16140" width="5.25" style="1" customWidth="1"/>
    <col min="16141" max="16141" width="13.75" style="1" customWidth="1"/>
    <col min="16142" max="16142" width="9.875" style="1" customWidth="1"/>
    <col min="16143" max="16143" width="13.75" style="1" customWidth="1"/>
    <col min="16144" max="16384" width="9" style="1"/>
  </cols>
  <sheetData>
    <row r="1" spans="1:20">
      <c r="N1" s="65"/>
      <c r="O1" s="72" t="s">
        <v>328</v>
      </c>
      <c r="P1" s="72"/>
      <c r="Q1" s="72"/>
    </row>
    <row r="2" spans="1:20">
      <c r="J2" s="61"/>
      <c r="K2" s="61"/>
      <c r="L2" s="66"/>
      <c r="M2" s="66"/>
      <c r="N2" s="66"/>
      <c r="O2" s="72" t="s">
        <v>329</v>
      </c>
      <c r="P2" s="72"/>
      <c r="Q2" s="72"/>
    </row>
    <row r="3" spans="1:20">
      <c r="J3" s="61"/>
      <c r="K3" s="61"/>
      <c r="L3" s="66"/>
      <c r="M3" s="66"/>
      <c r="N3" s="66"/>
      <c r="O3" s="72" t="s">
        <v>327</v>
      </c>
      <c r="P3" s="72"/>
      <c r="Q3" s="72"/>
    </row>
    <row r="4" spans="1:20" ht="3.75" customHeight="1">
      <c r="J4" s="67"/>
      <c r="K4" s="67"/>
      <c r="L4" s="67"/>
      <c r="M4" s="67"/>
      <c r="N4" s="67"/>
      <c r="O4" s="68"/>
      <c r="P4" s="61"/>
      <c r="Q4" s="61"/>
    </row>
    <row r="5" spans="1:20">
      <c r="J5" s="21"/>
      <c r="K5" s="21"/>
      <c r="L5" s="66"/>
      <c r="M5" s="66"/>
      <c r="N5" s="66"/>
      <c r="O5" s="68"/>
      <c r="P5" s="72" t="s">
        <v>330</v>
      </c>
      <c r="Q5" s="72"/>
    </row>
    <row r="8" spans="1:20" ht="49.9" customHeight="1">
      <c r="B8" s="69" t="s">
        <v>280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36"/>
      <c r="Q8" s="37"/>
    </row>
    <row r="9" spans="1:20">
      <c r="B9" s="73"/>
      <c r="C9" s="73"/>
      <c r="D9" s="73"/>
      <c r="E9" s="73"/>
      <c r="F9" s="73"/>
      <c r="G9" s="73"/>
      <c r="H9" s="73"/>
      <c r="I9" s="20"/>
      <c r="J9" s="21"/>
      <c r="K9" s="21"/>
      <c r="L9" s="21"/>
      <c r="M9" s="21"/>
      <c r="N9" s="51"/>
      <c r="O9" s="51"/>
      <c r="P9" s="38"/>
      <c r="Q9" s="38"/>
    </row>
    <row r="10" spans="1:20">
      <c r="B10" s="20"/>
      <c r="C10" s="20"/>
      <c r="D10" s="20"/>
      <c r="E10" s="20"/>
      <c r="F10" s="20"/>
      <c r="G10" s="20"/>
      <c r="H10" s="20"/>
      <c r="I10" s="20"/>
      <c r="J10" s="21"/>
      <c r="K10" s="21"/>
      <c r="L10" s="21"/>
      <c r="M10" s="21"/>
      <c r="N10" s="51"/>
      <c r="O10" s="51"/>
      <c r="P10" s="38"/>
      <c r="Q10" s="38"/>
    </row>
    <row r="11" spans="1:20">
      <c r="B11" s="20"/>
      <c r="C11" s="20"/>
      <c r="D11" s="20"/>
      <c r="E11" s="20"/>
      <c r="F11" s="20"/>
      <c r="G11" s="20"/>
      <c r="H11" s="20"/>
      <c r="I11" s="20"/>
      <c r="J11" s="21"/>
      <c r="K11" s="21"/>
      <c r="L11" s="21"/>
      <c r="M11" s="21"/>
      <c r="N11" s="52" t="s">
        <v>281</v>
      </c>
      <c r="O11" s="51"/>
      <c r="Q11" s="40" t="s">
        <v>281</v>
      </c>
    </row>
    <row r="12" spans="1:20" ht="72.75">
      <c r="A12" s="22" t="s">
        <v>282</v>
      </c>
      <c r="B12" s="74" t="s">
        <v>5</v>
      </c>
      <c r="C12" s="74"/>
      <c r="D12" s="74"/>
      <c r="E12" s="74"/>
      <c r="F12" s="74"/>
      <c r="G12" s="74"/>
      <c r="H12" s="74"/>
      <c r="I12" s="74"/>
      <c r="J12" s="2" t="s">
        <v>6</v>
      </c>
      <c r="K12" s="2" t="s">
        <v>7</v>
      </c>
      <c r="L12" s="2" t="s">
        <v>8</v>
      </c>
      <c r="M12" s="2" t="s">
        <v>9</v>
      </c>
      <c r="N12" s="53" t="s">
        <v>283</v>
      </c>
      <c r="O12" s="53" t="s">
        <v>284</v>
      </c>
      <c r="P12" s="41" t="s">
        <v>325</v>
      </c>
      <c r="Q12" s="41" t="s">
        <v>326</v>
      </c>
      <c r="R12" s="23"/>
      <c r="S12" s="23"/>
      <c r="T12" s="23"/>
    </row>
    <row r="13" spans="1:20" ht="15" hidden="1">
      <c r="A13" s="10"/>
      <c r="B13" s="75"/>
      <c r="C13" s="76"/>
      <c r="D13" s="76"/>
      <c r="E13" s="76"/>
      <c r="F13" s="76"/>
      <c r="G13" s="76"/>
      <c r="H13" s="76"/>
      <c r="I13" s="76"/>
      <c r="J13" s="2"/>
      <c r="K13" s="2"/>
      <c r="L13" s="2"/>
      <c r="M13" s="2"/>
      <c r="N13" s="54"/>
      <c r="O13" s="54"/>
      <c r="P13" s="42"/>
      <c r="Q13" s="42"/>
      <c r="R13" s="23"/>
      <c r="S13" s="23"/>
      <c r="T13" s="23"/>
    </row>
    <row r="14" spans="1:20" ht="15" hidden="1">
      <c r="A14" s="10"/>
      <c r="B14" s="75"/>
      <c r="C14" s="75"/>
      <c r="D14" s="75"/>
      <c r="E14" s="75"/>
      <c r="F14" s="75"/>
      <c r="G14" s="75"/>
      <c r="H14" s="75"/>
      <c r="I14" s="75"/>
      <c r="J14" s="2"/>
      <c r="K14" s="2"/>
      <c r="L14" s="2"/>
      <c r="M14" s="2"/>
      <c r="N14" s="55"/>
      <c r="O14" s="55"/>
      <c r="P14" s="43"/>
      <c r="Q14" s="43"/>
      <c r="R14" s="23"/>
      <c r="S14" s="23"/>
      <c r="T14" s="23"/>
    </row>
    <row r="15" spans="1:20" ht="28.5" hidden="1" customHeight="1">
      <c r="A15" s="10"/>
      <c r="B15" s="71"/>
      <c r="C15" s="71"/>
      <c r="D15" s="71"/>
      <c r="E15" s="71"/>
      <c r="F15" s="71"/>
      <c r="G15" s="71"/>
      <c r="H15" s="71"/>
      <c r="I15" s="71"/>
      <c r="J15" s="3"/>
      <c r="K15" s="3"/>
      <c r="L15" s="24"/>
      <c r="M15" s="5"/>
      <c r="N15" s="55"/>
      <c r="O15" s="55"/>
      <c r="P15" s="43"/>
      <c r="Q15" s="43"/>
      <c r="R15" s="23"/>
      <c r="S15" s="23"/>
      <c r="T15" s="23"/>
    </row>
    <row r="16" spans="1:20" ht="33.75" hidden="1" customHeight="1">
      <c r="A16" s="10"/>
      <c r="B16" s="70"/>
      <c r="C16" s="70"/>
      <c r="D16" s="70"/>
      <c r="E16" s="70"/>
      <c r="F16" s="70"/>
      <c r="G16" s="70"/>
      <c r="H16" s="70"/>
      <c r="I16" s="70"/>
      <c r="J16" s="4"/>
      <c r="K16" s="4"/>
      <c r="L16" s="25"/>
      <c r="M16" s="5"/>
      <c r="N16" s="56"/>
      <c r="O16" s="56"/>
      <c r="P16" s="44"/>
      <c r="Q16" s="44"/>
      <c r="R16" s="23"/>
      <c r="S16" s="23"/>
      <c r="T16" s="23"/>
    </row>
    <row r="17" spans="1:21" ht="15" hidden="1">
      <c r="A17" s="10"/>
      <c r="B17" s="70"/>
      <c r="C17" s="70"/>
      <c r="D17" s="70"/>
      <c r="E17" s="70"/>
      <c r="F17" s="70"/>
      <c r="G17" s="70"/>
      <c r="H17" s="70"/>
      <c r="I17" s="70"/>
      <c r="J17" s="4"/>
      <c r="K17" s="4"/>
      <c r="L17" s="25"/>
      <c r="M17" s="5"/>
      <c r="N17" s="56"/>
      <c r="O17" s="56"/>
      <c r="P17" s="44"/>
      <c r="Q17" s="44"/>
      <c r="R17" s="23"/>
      <c r="S17" s="23"/>
      <c r="T17" s="23"/>
    </row>
    <row r="18" spans="1:21" ht="29.25" hidden="1" customHeight="1">
      <c r="A18" s="10"/>
      <c r="B18" s="71"/>
      <c r="C18" s="71"/>
      <c r="D18" s="71"/>
      <c r="E18" s="71"/>
      <c r="F18" s="71"/>
      <c r="G18" s="71"/>
      <c r="H18" s="71"/>
      <c r="I18" s="71"/>
      <c r="J18" s="3"/>
      <c r="K18" s="3"/>
      <c r="L18" s="25"/>
      <c r="M18" s="5"/>
      <c r="N18" s="55"/>
      <c r="O18" s="55"/>
      <c r="P18" s="43"/>
      <c r="Q18" s="43"/>
      <c r="R18" s="23"/>
      <c r="S18" s="23"/>
      <c r="T18" s="23"/>
    </row>
    <row r="19" spans="1:21" ht="35.25" hidden="1" customHeight="1">
      <c r="A19" s="10"/>
      <c r="B19" s="70"/>
      <c r="C19" s="70"/>
      <c r="D19" s="70"/>
      <c r="E19" s="70"/>
      <c r="F19" s="70"/>
      <c r="G19" s="70"/>
      <c r="H19" s="70"/>
      <c r="I19" s="70"/>
      <c r="J19" s="4"/>
      <c r="K19" s="4"/>
      <c r="L19" s="25"/>
      <c r="M19" s="5"/>
      <c r="N19" s="56"/>
      <c r="O19" s="56"/>
      <c r="P19" s="44"/>
      <c r="Q19" s="44"/>
      <c r="R19" s="23"/>
      <c r="S19" s="23"/>
      <c r="T19" s="23"/>
    </row>
    <row r="20" spans="1:21" ht="16.5" hidden="1" customHeight="1">
      <c r="A20" s="10"/>
      <c r="B20" s="70"/>
      <c r="C20" s="70"/>
      <c r="D20" s="70"/>
      <c r="E20" s="70"/>
      <c r="F20" s="70"/>
      <c r="G20" s="70"/>
      <c r="H20" s="70"/>
      <c r="I20" s="70"/>
      <c r="J20" s="4"/>
      <c r="K20" s="4"/>
      <c r="L20" s="25"/>
      <c r="M20" s="5"/>
      <c r="N20" s="56"/>
      <c r="O20" s="56"/>
      <c r="P20" s="44"/>
      <c r="Q20" s="44"/>
      <c r="R20" s="23"/>
      <c r="S20" s="23"/>
      <c r="T20" s="23"/>
    </row>
    <row r="21" spans="1:21" ht="15" hidden="1" customHeight="1">
      <c r="A21" s="10"/>
      <c r="B21" s="70"/>
      <c r="C21" s="70"/>
      <c r="D21" s="70"/>
      <c r="E21" s="70"/>
      <c r="F21" s="70"/>
      <c r="G21" s="70"/>
      <c r="H21" s="70"/>
      <c r="I21" s="70"/>
      <c r="J21" s="4"/>
      <c r="K21" s="4"/>
      <c r="L21" s="25"/>
      <c r="M21" s="5"/>
      <c r="N21" s="56"/>
      <c r="O21" s="56"/>
      <c r="P21" s="44"/>
      <c r="Q21" s="44"/>
      <c r="R21" s="23"/>
      <c r="S21" s="23"/>
      <c r="T21" s="23"/>
    </row>
    <row r="22" spans="1:21" ht="33.75" hidden="1" customHeight="1">
      <c r="A22" s="10"/>
      <c r="B22" s="70" t="s">
        <v>285</v>
      </c>
      <c r="C22" s="70"/>
      <c r="D22" s="70"/>
      <c r="E22" s="70"/>
      <c r="F22" s="70"/>
      <c r="G22" s="70"/>
      <c r="H22" s="70"/>
      <c r="I22" s="70"/>
      <c r="J22" s="4">
        <v>1</v>
      </c>
      <c r="K22" s="4">
        <v>4</v>
      </c>
      <c r="L22" s="25" t="s">
        <v>286</v>
      </c>
      <c r="M22" s="5"/>
      <c r="N22" s="56"/>
      <c r="O22" s="56"/>
      <c r="P22" s="44"/>
      <c r="Q22" s="44"/>
      <c r="R22" s="23"/>
      <c r="S22" s="23"/>
      <c r="T22" s="23"/>
    </row>
    <row r="23" spans="1:21" ht="15.75" hidden="1" customHeight="1">
      <c r="A23" s="10"/>
      <c r="B23" s="70" t="s">
        <v>287</v>
      </c>
      <c r="C23" s="70"/>
      <c r="D23" s="70"/>
      <c r="E23" s="70"/>
      <c r="F23" s="70"/>
      <c r="G23" s="70"/>
      <c r="H23" s="70"/>
      <c r="I23" s="70"/>
      <c r="J23" s="4">
        <v>1</v>
      </c>
      <c r="K23" s="4">
        <v>4</v>
      </c>
      <c r="L23" s="25" t="s">
        <v>288</v>
      </c>
      <c r="M23" s="5"/>
      <c r="N23" s="56"/>
      <c r="O23" s="56"/>
      <c r="P23" s="44"/>
      <c r="Q23" s="44"/>
      <c r="R23" s="23"/>
      <c r="S23" s="23"/>
      <c r="T23" s="23"/>
    </row>
    <row r="24" spans="1:21" ht="16.5" hidden="1" customHeight="1">
      <c r="A24" s="10"/>
      <c r="B24" s="70" t="s">
        <v>289</v>
      </c>
      <c r="C24" s="70"/>
      <c r="D24" s="70"/>
      <c r="E24" s="70"/>
      <c r="F24" s="70"/>
      <c r="G24" s="70"/>
      <c r="H24" s="70"/>
      <c r="I24" s="70"/>
      <c r="J24" s="4">
        <v>1</v>
      </c>
      <c r="K24" s="4">
        <v>4</v>
      </c>
      <c r="L24" s="25" t="s">
        <v>288</v>
      </c>
      <c r="M24" s="5" t="s">
        <v>290</v>
      </c>
      <c r="N24" s="56"/>
      <c r="O24" s="56"/>
      <c r="P24" s="44"/>
      <c r="Q24" s="44"/>
      <c r="R24" s="23"/>
      <c r="S24" s="23"/>
      <c r="T24" s="23"/>
    </row>
    <row r="25" spans="1:21" ht="17.25" hidden="1" customHeight="1">
      <c r="A25" s="78" t="s">
        <v>291</v>
      </c>
      <c r="B25" s="70" t="s">
        <v>292</v>
      </c>
      <c r="C25" s="70"/>
      <c r="D25" s="70"/>
      <c r="E25" s="70"/>
      <c r="F25" s="70"/>
      <c r="G25" s="70"/>
      <c r="H25" s="70"/>
      <c r="I25" s="70"/>
      <c r="J25" s="3"/>
      <c r="K25" s="3"/>
      <c r="L25" s="25"/>
      <c r="M25" s="5"/>
      <c r="N25" s="56"/>
      <c r="O25" s="56"/>
      <c r="P25" s="44"/>
      <c r="Q25" s="44"/>
      <c r="R25" s="23"/>
      <c r="S25" s="23"/>
      <c r="T25" s="23"/>
    </row>
    <row r="26" spans="1:21" ht="32.25" hidden="1" customHeight="1">
      <c r="A26" s="78"/>
      <c r="B26" s="71"/>
      <c r="C26" s="71"/>
      <c r="D26" s="71"/>
      <c r="E26" s="71"/>
      <c r="F26" s="71"/>
      <c r="G26" s="71"/>
      <c r="H26" s="71"/>
      <c r="I26" s="71"/>
      <c r="J26" s="3"/>
      <c r="K26" s="3"/>
      <c r="L26" s="25"/>
      <c r="M26" s="5"/>
      <c r="N26" s="55"/>
      <c r="O26" s="55"/>
      <c r="P26" s="43"/>
      <c r="Q26" s="43"/>
      <c r="R26" s="23"/>
      <c r="S26" s="23"/>
      <c r="T26" s="23"/>
    </row>
    <row r="27" spans="1:21" ht="42.6" customHeight="1">
      <c r="A27" s="78"/>
      <c r="B27" s="71" t="s">
        <v>21</v>
      </c>
      <c r="C27" s="71"/>
      <c r="D27" s="71"/>
      <c r="E27" s="71"/>
      <c r="F27" s="71"/>
      <c r="G27" s="71"/>
      <c r="H27" s="71"/>
      <c r="I27" s="71"/>
      <c r="J27" s="16"/>
      <c r="K27" s="16"/>
      <c r="L27" s="15"/>
      <c r="M27" s="15"/>
      <c r="N27" s="33">
        <f>N28+N36+N49+N58+N83+N90+N102+N109</f>
        <v>29738.9</v>
      </c>
      <c r="O27" s="33">
        <f>O36+O49+O58+O90</f>
        <v>2287</v>
      </c>
      <c r="P27" s="45">
        <f>P28+P36+P49+P58+P83+P90+P102+P109</f>
        <v>29647.540000000005</v>
      </c>
      <c r="Q27" s="45">
        <f>Q36+Q49+Q58+Q90</f>
        <v>2195.69</v>
      </c>
      <c r="R27" s="23"/>
      <c r="S27" s="23"/>
      <c r="T27" s="23"/>
    </row>
    <row r="28" spans="1:21" ht="32.25" customHeight="1">
      <c r="A28" s="78"/>
      <c r="B28" s="77" t="s">
        <v>22</v>
      </c>
      <c r="C28" s="77"/>
      <c r="D28" s="77"/>
      <c r="E28" s="77"/>
      <c r="F28" s="77"/>
      <c r="G28" s="77"/>
      <c r="H28" s="77"/>
      <c r="I28" s="77"/>
      <c r="J28" s="17">
        <v>1</v>
      </c>
      <c r="K28" s="17">
        <v>4</v>
      </c>
      <c r="L28" s="18" t="s">
        <v>23</v>
      </c>
      <c r="M28" s="19"/>
      <c r="N28" s="34">
        <f>N29+N32</f>
        <v>1267</v>
      </c>
      <c r="O28" s="33"/>
      <c r="P28" s="46">
        <f>P29+P32</f>
        <v>1266.28</v>
      </c>
      <c r="Q28" s="45"/>
      <c r="R28" s="23"/>
      <c r="S28" s="23"/>
      <c r="T28" s="23"/>
    </row>
    <row r="29" spans="1:21" ht="32.25" customHeight="1">
      <c r="A29" s="78"/>
      <c r="B29" s="70" t="s">
        <v>24</v>
      </c>
      <c r="C29" s="70"/>
      <c r="D29" s="70"/>
      <c r="E29" s="70"/>
      <c r="F29" s="70"/>
      <c r="G29" s="70"/>
      <c r="H29" s="70"/>
      <c r="I29" s="70"/>
      <c r="J29" s="13">
        <v>1</v>
      </c>
      <c r="K29" s="13">
        <v>4</v>
      </c>
      <c r="L29" s="15" t="s">
        <v>25</v>
      </c>
      <c r="M29" s="15"/>
      <c r="N29" s="35">
        <f>N30</f>
        <v>107</v>
      </c>
      <c r="O29" s="33"/>
      <c r="P29" s="47">
        <f>P30</f>
        <v>106.44</v>
      </c>
      <c r="Q29" s="45"/>
      <c r="R29" s="23"/>
      <c r="S29" s="23"/>
      <c r="T29" s="23"/>
    </row>
    <row r="30" spans="1:21" ht="32.25" customHeight="1">
      <c r="A30" s="78"/>
      <c r="B30" s="70" t="s">
        <v>26</v>
      </c>
      <c r="C30" s="70"/>
      <c r="D30" s="70"/>
      <c r="E30" s="70"/>
      <c r="F30" s="70"/>
      <c r="G30" s="70"/>
      <c r="H30" s="70"/>
      <c r="I30" s="70"/>
      <c r="J30" s="13">
        <v>1</v>
      </c>
      <c r="K30" s="13">
        <v>4</v>
      </c>
      <c r="L30" s="15" t="s">
        <v>27</v>
      </c>
      <c r="M30" s="28">
        <v>200</v>
      </c>
      <c r="N30" s="35">
        <f>N31</f>
        <v>107</v>
      </c>
      <c r="O30" s="33"/>
      <c r="P30" s="47">
        <f>P31</f>
        <v>106.44</v>
      </c>
      <c r="Q30" s="45"/>
      <c r="R30" s="23"/>
      <c r="S30" s="23"/>
      <c r="T30" s="23"/>
    </row>
    <row r="31" spans="1:21" ht="32.25" customHeight="1">
      <c r="A31" s="78"/>
      <c r="B31" s="70" t="s">
        <v>28</v>
      </c>
      <c r="C31" s="70"/>
      <c r="D31" s="70"/>
      <c r="E31" s="70"/>
      <c r="F31" s="70"/>
      <c r="G31" s="70"/>
      <c r="H31" s="70"/>
      <c r="I31" s="70"/>
      <c r="J31" s="13">
        <v>1</v>
      </c>
      <c r="K31" s="13">
        <v>4</v>
      </c>
      <c r="L31" s="15" t="s">
        <v>27</v>
      </c>
      <c r="M31" s="28">
        <v>240</v>
      </c>
      <c r="N31" s="35">
        <f>106+1</f>
        <v>107</v>
      </c>
      <c r="O31" s="33"/>
      <c r="P31" s="47">
        <v>106.44</v>
      </c>
      <c r="Q31" s="45"/>
      <c r="R31" s="23"/>
      <c r="S31" s="23"/>
      <c r="T31" s="23"/>
    </row>
    <row r="32" spans="1:21" ht="59.45" customHeight="1">
      <c r="A32" s="78"/>
      <c r="B32" s="70" t="s">
        <v>257</v>
      </c>
      <c r="C32" s="70"/>
      <c r="D32" s="70"/>
      <c r="E32" s="70"/>
      <c r="F32" s="70"/>
      <c r="G32" s="70"/>
      <c r="H32" s="70"/>
      <c r="I32" s="70"/>
      <c r="J32" s="13">
        <v>10</v>
      </c>
      <c r="K32" s="13">
        <v>1</v>
      </c>
      <c r="L32" s="15" t="s">
        <v>258</v>
      </c>
      <c r="M32" s="15"/>
      <c r="N32" s="35">
        <f>N33</f>
        <v>1160</v>
      </c>
      <c r="O32" s="33"/>
      <c r="P32" s="47">
        <f>P33</f>
        <v>1159.8399999999999</v>
      </c>
      <c r="Q32" s="45"/>
      <c r="R32" s="23"/>
      <c r="S32" s="23"/>
      <c r="T32" s="23"/>
      <c r="U32" s="1" t="s">
        <v>150</v>
      </c>
    </row>
    <row r="33" spans="1:20" ht="46.9" customHeight="1">
      <c r="A33" s="78"/>
      <c r="B33" s="70" t="s">
        <v>259</v>
      </c>
      <c r="C33" s="70"/>
      <c r="D33" s="70"/>
      <c r="E33" s="70"/>
      <c r="F33" s="70"/>
      <c r="G33" s="70"/>
      <c r="H33" s="70"/>
      <c r="I33" s="70"/>
      <c r="J33" s="13">
        <v>10</v>
      </c>
      <c r="K33" s="13">
        <v>1</v>
      </c>
      <c r="L33" s="15" t="s">
        <v>260</v>
      </c>
      <c r="M33" s="15"/>
      <c r="N33" s="35">
        <f>N34</f>
        <v>1160</v>
      </c>
      <c r="O33" s="35"/>
      <c r="P33" s="47">
        <f>P34</f>
        <v>1159.8399999999999</v>
      </c>
      <c r="Q33" s="47"/>
      <c r="R33" s="23"/>
      <c r="S33" s="23"/>
      <c r="T33" s="23"/>
    </row>
    <row r="34" spans="1:20" ht="32.25" customHeight="1">
      <c r="A34" s="78"/>
      <c r="B34" s="70" t="s">
        <v>261</v>
      </c>
      <c r="C34" s="70"/>
      <c r="D34" s="70"/>
      <c r="E34" s="70"/>
      <c r="F34" s="70"/>
      <c r="G34" s="70"/>
      <c r="H34" s="70"/>
      <c r="I34" s="70"/>
      <c r="J34" s="13">
        <v>10</v>
      </c>
      <c r="K34" s="13">
        <v>1</v>
      </c>
      <c r="L34" s="15" t="s">
        <v>260</v>
      </c>
      <c r="M34" s="15" t="s">
        <v>102</v>
      </c>
      <c r="N34" s="35">
        <f>N35</f>
        <v>1160</v>
      </c>
      <c r="O34" s="35"/>
      <c r="P34" s="47">
        <f>P35</f>
        <v>1159.8399999999999</v>
      </c>
      <c r="Q34" s="47"/>
      <c r="R34" s="23"/>
      <c r="S34" s="23"/>
      <c r="T34" s="23"/>
    </row>
    <row r="35" spans="1:20" ht="32.25" customHeight="1">
      <c r="A35" s="78"/>
      <c r="B35" s="70" t="s">
        <v>262</v>
      </c>
      <c r="C35" s="70"/>
      <c r="D35" s="70"/>
      <c r="E35" s="70"/>
      <c r="F35" s="70"/>
      <c r="G35" s="70"/>
      <c r="H35" s="70"/>
      <c r="I35" s="70"/>
      <c r="J35" s="13">
        <v>10</v>
      </c>
      <c r="K35" s="13">
        <v>1</v>
      </c>
      <c r="L35" s="15" t="s">
        <v>260</v>
      </c>
      <c r="M35" s="15" t="s">
        <v>104</v>
      </c>
      <c r="N35" s="35">
        <f>680+333+147</f>
        <v>1160</v>
      </c>
      <c r="O35" s="35"/>
      <c r="P35" s="47">
        <v>1159.8399999999999</v>
      </c>
      <c r="Q35" s="47"/>
      <c r="R35" s="23"/>
      <c r="S35" s="23"/>
      <c r="T35" s="23"/>
    </row>
    <row r="36" spans="1:20" ht="76.900000000000006" customHeight="1">
      <c r="A36" s="78"/>
      <c r="B36" s="77" t="s">
        <v>61</v>
      </c>
      <c r="C36" s="77"/>
      <c r="D36" s="77"/>
      <c r="E36" s="77"/>
      <c r="F36" s="77"/>
      <c r="G36" s="77"/>
      <c r="H36" s="77"/>
      <c r="I36" s="77"/>
      <c r="J36" s="17">
        <v>1</v>
      </c>
      <c r="K36" s="17">
        <v>13</v>
      </c>
      <c r="L36" s="19" t="s">
        <v>62</v>
      </c>
      <c r="M36" s="19"/>
      <c r="N36" s="34">
        <f>N37</f>
        <v>8262</v>
      </c>
      <c r="O36" s="33">
        <f>O44</f>
        <v>94</v>
      </c>
      <c r="P36" s="46">
        <f>P37</f>
        <v>8262.07</v>
      </c>
      <c r="Q36" s="45">
        <f>Q44</f>
        <v>94</v>
      </c>
      <c r="R36" s="23"/>
      <c r="S36" s="23"/>
      <c r="T36" s="23"/>
    </row>
    <row r="37" spans="1:20" ht="76.900000000000006" customHeight="1">
      <c r="A37" s="78"/>
      <c r="B37" s="70" t="s">
        <v>293</v>
      </c>
      <c r="C37" s="70"/>
      <c r="D37" s="70"/>
      <c r="E37" s="70"/>
      <c r="F37" s="70"/>
      <c r="G37" s="70"/>
      <c r="H37" s="70"/>
      <c r="I37" s="70"/>
      <c r="J37" s="13">
        <v>1</v>
      </c>
      <c r="K37" s="13">
        <v>13</v>
      </c>
      <c r="L37" s="15" t="s">
        <v>63</v>
      </c>
      <c r="M37" s="19"/>
      <c r="N37" s="35">
        <f>N38+N40+N42+N44</f>
        <v>8262</v>
      </c>
      <c r="O37" s="33"/>
      <c r="P37" s="47">
        <f>P38+P40+P42+P44</f>
        <v>8262.07</v>
      </c>
      <c r="Q37" s="45"/>
      <c r="R37" s="23"/>
      <c r="S37" s="23"/>
      <c r="T37" s="23"/>
    </row>
    <row r="38" spans="1:20" ht="58.15" customHeight="1">
      <c r="A38" s="78"/>
      <c r="B38" s="70" t="s">
        <v>17</v>
      </c>
      <c r="C38" s="70"/>
      <c r="D38" s="70"/>
      <c r="E38" s="70"/>
      <c r="F38" s="70"/>
      <c r="G38" s="70"/>
      <c r="H38" s="70"/>
      <c r="I38" s="70"/>
      <c r="J38" s="13">
        <v>1</v>
      </c>
      <c r="K38" s="13">
        <v>13</v>
      </c>
      <c r="L38" s="15" t="s">
        <v>63</v>
      </c>
      <c r="M38" s="15" t="s">
        <v>18</v>
      </c>
      <c r="N38" s="35">
        <f>N39</f>
        <v>7047</v>
      </c>
      <c r="O38" s="33"/>
      <c r="P38" s="47">
        <f>P39</f>
        <v>7046.91</v>
      </c>
      <c r="Q38" s="45"/>
      <c r="R38" s="23"/>
      <c r="S38" s="23"/>
      <c r="T38" s="23"/>
    </row>
    <row r="39" spans="1:20" ht="32.25" customHeight="1">
      <c r="A39" s="78"/>
      <c r="B39" s="70" t="s">
        <v>64</v>
      </c>
      <c r="C39" s="70"/>
      <c r="D39" s="70"/>
      <c r="E39" s="70"/>
      <c r="F39" s="70"/>
      <c r="G39" s="70"/>
      <c r="H39" s="70"/>
      <c r="I39" s="70"/>
      <c r="J39" s="13">
        <v>1</v>
      </c>
      <c r="K39" s="13">
        <v>13</v>
      </c>
      <c r="L39" s="15" t="s">
        <v>63</v>
      </c>
      <c r="M39" s="15" t="s">
        <v>65</v>
      </c>
      <c r="N39" s="35">
        <f>7153-182+5+71</f>
        <v>7047</v>
      </c>
      <c r="O39" s="33"/>
      <c r="P39" s="47">
        <v>7046.91</v>
      </c>
      <c r="Q39" s="45"/>
      <c r="R39" s="23"/>
      <c r="S39" s="23"/>
      <c r="T39" s="23"/>
    </row>
    <row r="40" spans="1:20" ht="32.25" customHeight="1">
      <c r="A40" s="78"/>
      <c r="B40" s="70" t="s">
        <v>26</v>
      </c>
      <c r="C40" s="70"/>
      <c r="D40" s="70"/>
      <c r="E40" s="70"/>
      <c r="F40" s="70"/>
      <c r="G40" s="70"/>
      <c r="H40" s="70"/>
      <c r="I40" s="70"/>
      <c r="J40" s="13">
        <v>1</v>
      </c>
      <c r="K40" s="13">
        <v>13</v>
      </c>
      <c r="L40" s="15" t="s">
        <v>63</v>
      </c>
      <c r="M40" s="15" t="s">
        <v>32</v>
      </c>
      <c r="N40" s="35">
        <f>N41</f>
        <v>692</v>
      </c>
      <c r="O40" s="35"/>
      <c r="P40" s="47">
        <f>P41</f>
        <v>692.01</v>
      </c>
      <c r="Q40" s="47"/>
      <c r="R40" s="23"/>
      <c r="S40" s="23"/>
      <c r="T40" s="23"/>
    </row>
    <row r="41" spans="1:20" ht="32.25" customHeight="1">
      <c r="A41" s="78"/>
      <c r="B41" s="70" t="s">
        <v>28</v>
      </c>
      <c r="C41" s="70"/>
      <c r="D41" s="70"/>
      <c r="E41" s="70"/>
      <c r="F41" s="70"/>
      <c r="G41" s="70"/>
      <c r="H41" s="70"/>
      <c r="I41" s="70"/>
      <c r="J41" s="13">
        <v>1</v>
      </c>
      <c r="K41" s="13">
        <v>13</v>
      </c>
      <c r="L41" s="15" t="s">
        <v>63</v>
      </c>
      <c r="M41" s="15" t="s">
        <v>33</v>
      </c>
      <c r="N41" s="35">
        <f>706+42+16-72</f>
        <v>692</v>
      </c>
      <c r="O41" s="35"/>
      <c r="P41" s="47">
        <v>692.01</v>
      </c>
      <c r="Q41" s="47"/>
      <c r="R41" s="23"/>
      <c r="S41" s="23"/>
      <c r="T41" s="23"/>
    </row>
    <row r="42" spans="1:20" ht="32.25" customHeight="1">
      <c r="A42" s="78"/>
      <c r="B42" s="70" t="s">
        <v>43</v>
      </c>
      <c r="C42" s="70"/>
      <c r="D42" s="70"/>
      <c r="E42" s="70"/>
      <c r="F42" s="70"/>
      <c r="G42" s="70"/>
      <c r="H42" s="70"/>
      <c r="I42" s="70"/>
      <c r="J42" s="13">
        <v>1</v>
      </c>
      <c r="K42" s="13">
        <v>13</v>
      </c>
      <c r="L42" s="15" t="s">
        <v>63</v>
      </c>
      <c r="M42" s="15" t="s">
        <v>44</v>
      </c>
      <c r="N42" s="35">
        <f>N43</f>
        <v>429</v>
      </c>
      <c r="O42" s="35"/>
      <c r="P42" s="47">
        <f>P43</f>
        <v>429.15</v>
      </c>
      <c r="Q42" s="47"/>
      <c r="R42" s="23"/>
      <c r="S42" s="23"/>
      <c r="T42" s="23"/>
    </row>
    <row r="43" spans="1:20" ht="32.25" customHeight="1">
      <c r="A43" s="78"/>
      <c r="B43" s="70" t="s">
        <v>45</v>
      </c>
      <c r="C43" s="70"/>
      <c r="D43" s="70"/>
      <c r="E43" s="70"/>
      <c r="F43" s="70"/>
      <c r="G43" s="70"/>
      <c r="H43" s="70"/>
      <c r="I43" s="70"/>
      <c r="J43" s="13">
        <v>1</v>
      </c>
      <c r="K43" s="13">
        <v>13</v>
      </c>
      <c r="L43" s="15" t="s">
        <v>63</v>
      </c>
      <c r="M43" s="15" t="s">
        <v>46</v>
      </c>
      <c r="N43" s="35">
        <f>123+90+216</f>
        <v>429</v>
      </c>
      <c r="O43" s="35"/>
      <c r="P43" s="47">
        <v>429.15</v>
      </c>
      <c r="Q43" s="47"/>
      <c r="R43" s="23"/>
      <c r="S43" s="23"/>
      <c r="T43" s="23"/>
    </row>
    <row r="44" spans="1:20" ht="32.25" customHeight="1">
      <c r="A44" s="78"/>
      <c r="B44" s="70" t="s">
        <v>66</v>
      </c>
      <c r="C44" s="70"/>
      <c r="D44" s="70"/>
      <c r="E44" s="70"/>
      <c r="F44" s="70"/>
      <c r="G44" s="70"/>
      <c r="H44" s="70"/>
      <c r="I44" s="70"/>
      <c r="J44" s="13">
        <v>1</v>
      </c>
      <c r="K44" s="13">
        <v>13</v>
      </c>
      <c r="L44" s="14" t="s">
        <v>67</v>
      </c>
      <c r="M44" s="15"/>
      <c r="N44" s="35">
        <f>N45+N47</f>
        <v>94</v>
      </c>
      <c r="O44" s="35">
        <f>N44</f>
        <v>94</v>
      </c>
      <c r="P44" s="47">
        <f>P45+P47</f>
        <v>94</v>
      </c>
      <c r="Q44" s="47">
        <f>P44</f>
        <v>94</v>
      </c>
      <c r="R44" s="23"/>
      <c r="S44" s="23"/>
      <c r="T44" s="23"/>
    </row>
    <row r="45" spans="1:20" ht="32.25" customHeight="1">
      <c r="A45" s="78"/>
      <c r="B45" s="79" t="s">
        <v>17</v>
      </c>
      <c r="C45" s="80"/>
      <c r="D45" s="80"/>
      <c r="E45" s="80"/>
      <c r="F45" s="80"/>
      <c r="G45" s="80"/>
      <c r="H45" s="80"/>
      <c r="I45" s="81"/>
      <c r="J45" s="13">
        <v>1</v>
      </c>
      <c r="K45" s="13">
        <v>13</v>
      </c>
      <c r="L45" s="14" t="s">
        <v>67</v>
      </c>
      <c r="M45" s="15" t="s">
        <v>18</v>
      </c>
      <c r="N45" s="35">
        <f>N46</f>
        <v>94</v>
      </c>
      <c r="O45" s="35">
        <f>O46</f>
        <v>94</v>
      </c>
      <c r="P45" s="47">
        <f>P46</f>
        <v>94</v>
      </c>
      <c r="Q45" s="47">
        <f>Q46</f>
        <v>94</v>
      </c>
      <c r="R45" s="23"/>
      <c r="S45" s="23"/>
      <c r="T45" s="23"/>
    </row>
    <row r="46" spans="1:20" ht="32.25" customHeight="1">
      <c r="A46" s="78"/>
      <c r="B46" s="79" t="s">
        <v>64</v>
      </c>
      <c r="C46" s="80"/>
      <c r="D46" s="80"/>
      <c r="E46" s="80"/>
      <c r="F46" s="80"/>
      <c r="G46" s="80"/>
      <c r="H46" s="80"/>
      <c r="I46" s="81"/>
      <c r="J46" s="13">
        <v>1</v>
      </c>
      <c r="K46" s="13">
        <v>13</v>
      </c>
      <c r="L46" s="14" t="s">
        <v>67</v>
      </c>
      <c r="M46" s="15" t="s">
        <v>65</v>
      </c>
      <c r="N46" s="35">
        <v>94</v>
      </c>
      <c r="O46" s="35">
        <f>N46</f>
        <v>94</v>
      </c>
      <c r="P46" s="47">
        <v>94</v>
      </c>
      <c r="Q46" s="47">
        <f>P46</f>
        <v>94</v>
      </c>
      <c r="R46" s="23"/>
      <c r="S46" s="23"/>
      <c r="T46" s="23"/>
    </row>
    <row r="47" spans="1:20" ht="32.25" customHeight="1">
      <c r="A47" s="78"/>
      <c r="B47" s="79" t="s">
        <v>26</v>
      </c>
      <c r="C47" s="80"/>
      <c r="D47" s="80"/>
      <c r="E47" s="80"/>
      <c r="F47" s="80"/>
      <c r="G47" s="80"/>
      <c r="H47" s="80"/>
      <c r="I47" s="81"/>
      <c r="J47" s="13">
        <v>1</v>
      </c>
      <c r="K47" s="13">
        <v>13</v>
      </c>
      <c r="L47" s="14" t="s">
        <v>67</v>
      </c>
      <c r="M47" s="15" t="s">
        <v>32</v>
      </c>
      <c r="N47" s="35">
        <f>N48</f>
        <v>0</v>
      </c>
      <c r="O47" s="35">
        <f>N47</f>
        <v>0</v>
      </c>
      <c r="P47" s="47">
        <f>P48</f>
        <v>0</v>
      </c>
      <c r="Q47" s="47">
        <f>P47</f>
        <v>0</v>
      </c>
      <c r="R47" s="23"/>
      <c r="S47" s="23"/>
      <c r="T47" s="23"/>
    </row>
    <row r="48" spans="1:20" ht="32.25" customHeight="1">
      <c r="A48" s="78"/>
      <c r="B48" s="70" t="s">
        <v>28</v>
      </c>
      <c r="C48" s="70"/>
      <c r="D48" s="70"/>
      <c r="E48" s="70"/>
      <c r="F48" s="70"/>
      <c r="G48" s="70"/>
      <c r="H48" s="70"/>
      <c r="I48" s="70"/>
      <c r="J48" s="13">
        <v>1</v>
      </c>
      <c r="K48" s="13">
        <v>13</v>
      </c>
      <c r="L48" s="14" t="s">
        <v>67</v>
      </c>
      <c r="M48" s="15" t="s">
        <v>33</v>
      </c>
      <c r="N48" s="35">
        <v>0</v>
      </c>
      <c r="O48" s="35">
        <f>N48</f>
        <v>0</v>
      </c>
      <c r="P48" s="47">
        <v>0</v>
      </c>
      <c r="Q48" s="47">
        <f>P48</f>
        <v>0</v>
      </c>
      <c r="R48" s="23"/>
      <c r="S48" s="23"/>
      <c r="T48" s="23"/>
    </row>
    <row r="49" spans="1:20" ht="32.25" customHeight="1">
      <c r="A49" s="78"/>
      <c r="B49" s="77" t="s">
        <v>294</v>
      </c>
      <c r="C49" s="77"/>
      <c r="D49" s="77"/>
      <c r="E49" s="77"/>
      <c r="F49" s="77"/>
      <c r="G49" s="77"/>
      <c r="H49" s="77"/>
      <c r="I49" s="77"/>
      <c r="J49" s="17">
        <v>1</v>
      </c>
      <c r="K49" s="17">
        <v>13</v>
      </c>
      <c r="L49" s="19" t="s">
        <v>69</v>
      </c>
      <c r="M49" s="32"/>
      <c r="N49" s="34">
        <f>N53+N50</f>
        <v>981</v>
      </c>
      <c r="O49" s="34">
        <f>O53</f>
        <v>967</v>
      </c>
      <c r="P49" s="46">
        <f>P53+P50</f>
        <v>980.58</v>
      </c>
      <c r="Q49" s="46">
        <f>Q53</f>
        <v>967</v>
      </c>
      <c r="R49" s="23"/>
      <c r="S49" s="23"/>
      <c r="T49" s="23"/>
    </row>
    <row r="50" spans="1:20" ht="32.25" customHeight="1">
      <c r="A50" s="78"/>
      <c r="B50" s="70" t="s">
        <v>70</v>
      </c>
      <c r="C50" s="70"/>
      <c r="D50" s="70"/>
      <c r="E50" s="70"/>
      <c r="F50" s="70"/>
      <c r="G50" s="70"/>
      <c r="H50" s="70"/>
      <c r="I50" s="70"/>
      <c r="J50" s="7" t="s">
        <v>68</v>
      </c>
      <c r="K50" s="7">
        <v>13</v>
      </c>
      <c r="L50" s="9" t="s">
        <v>71</v>
      </c>
      <c r="M50" s="22"/>
      <c r="N50" s="35">
        <f>N51</f>
        <v>14</v>
      </c>
      <c r="O50" s="34"/>
      <c r="P50" s="47">
        <f>P51</f>
        <v>13.58</v>
      </c>
      <c r="Q50" s="46"/>
      <c r="R50" s="23"/>
      <c r="S50" s="23"/>
      <c r="T50" s="23"/>
    </row>
    <row r="51" spans="1:20" ht="32.25" customHeight="1">
      <c r="A51" s="78"/>
      <c r="B51" s="70" t="s">
        <v>72</v>
      </c>
      <c r="C51" s="70"/>
      <c r="D51" s="70"/>
      <c r="E51" s="70"/>
      <c r="F51" s="70"/>
      <c r="G51" s="70"/>
      <c r="H51" s="70"/>
      <c r="I51" s="70"/>
      <c r="J51" s="11" t="s">
        <v>68</v>
      </c>
      <c r="K51" s="11">
        <v>13</v>
      </c>
      <c r="L51" s="9" t="s">
        <v>71</v>
      </c>
      <c r="M51" s="15">
        <v>200</v>
      </c>
      <c r="N51" s="35">
        <f>N52</f>
        <v>14</v>
      </c>
      <c r="O51" s="34"/>
      <c r="P51" s="47">
        <f>P52</f>
        <v>13.58</v>
      </c>
      <c r="Q51" s="46"/>
      <c r="R51" s="23"/>
      <c r="S51" s="23"/>
      <c r="T51" s="23"/>
    </row>
    <row r="52" spans="1:20" ht="32.25" customHeight="1">
      <c r="A52" s="78"/>
      <c r="B52" s="70" t="s">
        <v>28</v>
      </c>
      <c r="C52" s="70"/>
      <c r="D52" s="70"/>
      <c r="E52" s="70"/>
      <c r="F52" s="70"/>
      <c r="G52" s="70"/>
      <c r="H52" s="70"/>
      <c r="I52" s="70"/>
      <c r="J52" s="11" t="s">
        <v>68</v>
      </c>
      <c r="K52" s="11">
        <v>13</v>
      </c>
      <c r="L52" s="9" t="s">
        <v>71</v>
      </c>
      <c r="M52" s="15">
        <v>240</v>
      </c>
      <c r="N52" s="35">
        <f>13+1</f>
        <v>14</v>
      </c>
      <c r="O52" s="34"/>
      <c r="P52" s="47">
        <v>13.58</v>
      </c>
      <c r="Q52" s="46"/>
      <c r="R52" s="23"/>
      <c r="S52" s="23"/>
      <c r="T52" s="23"/>
    </row>
    <row r="53" spans="1:20" ht="78" customHeight="1">
      <c r="A53" s="78"/>
      <c r="B53" s="70" t="s">
        <v>295</v>
      </c>
      <c r="C53" s="70"/>
      <c r="D53" s="70"/>
      <c r="E53" s="70"/>
      <c r="F53" s="70"/>
      <c r="G53" s="70"/>
      <c r="H53" s="70"/>
      <c r="I53" s="70"/>
      <c r="J53" s="13">
        <v>1</v>
      </c>
      <c r="K53" s="13">
        <v>13</v>
      </c>
      <c r="L53" s="9" t="s">
        <v>73</v>
      </c>
      <c r="M53" s="32"/>
      <c r="N53" s="35">
        <f>N54+N56</f>
        <v>967</v>
      </c>
      <c r="O53" s="35">
        <f>O54+O56</f>
        <v>967</v>
      </c>
      <c r="P53" s="47">
        <f>P54+P56</f>
        <v>967</v>
      </c>
      <c r="Q53" s="47">
        <f>Q54+Q56</f>
        <v>967</v>
      </c>
      <c r="R53" s="23"/>
      <c r="S53" s="23"/>
      <c r="T53" s="23"/>
    </row>
    <row r="54" spans="1:20" ht="56.45" customHeight="1">
      <c r="A54" s="78"/>
      <c r="B54" s="70" t="s">
        <v>74</v>
      </c>
      <c r="C54" s="70"/>
      <c r="D54" s="70"/>
      <c r="E54" s="70"/>
      <c r="F54" s="70"/>
      <c r="G54" s="70"/>
      <c r="H54" s="70"/>
      <c r="I54" s="70"/>
      <c r="J54" s="11" t="s">
        <v>68</v>
      </c>
      <c r="K54" s="11">
        <v>13</v>
      </c>
      <c r="L54" s="9" t="s">
        <v>73</v>
      </c>
      <c r="M54" s="15">
        <v>100</v>
      </c>
      <c r="N54" s="35">
        <f>N55</f>
        <v>748</v>
      </c>
      <c r="O54" s="35">
        <f>O55</f>
        <v>748</v>
      </c>
      <c r="P54" s="47">
        <f>P55</f>
        <v>748</v>
      </c>
      <c r="Q54" s="47">
        <f>Q55</f>
        <v>748</v>
      </c>
      <c r="R54" s="23"/>
      <c r="S54" s="23"/>
      <c r="T54" s="23"/>
    </row>
    <row r="55" spans="1:20" ht="30.6" customHeight="1">
      <c r="A55" s="78"/>
      <c r="B55" s="70" t="s">
        <v>42</v>
      </c>
      <c r="C55" s="70"/>
      <c r="D55" s="70"/>
      <c r="E55" s="70"/>
      <c r="F55" s="70"/>
      <c r="G55" s="70"/>
      <c r="H55" s="70"/>
      <c r="I55" s="70"/>
      <c r="J55" s="11" t="s">
        <v>68</v>
      </c>
      <c r="K55" s="11">
        <v>13</v>
      </c>
      <c r="L55" s="9" t="s">
        <v>73</v>
      </c>
      <c r="M55" s="15">
        <v>120</v>
      </c>
      <c r="N55" s="35">
        <f>739+9</f>
        <v>748</v>
      </c>
      <c r="O55" s="35">
        <f>N55</f>
        <v>748</v>
      </c>
      <c r="P55" s="47">
        <v>748</v>
      </c>
      <c r="Q55" s="47">
        <f>P55</f>
        <v>748</v>
      </c>
      <c r="R55" s="23"/>
      <c r="S55" s="23"/>
      <c r="T55" s="23"/>
    </row>
    <row r="56" spans="1:20" ht="32.25" customHeight="1">
      <c r="A56" s="78"/>
      <c r="B56" s="70" t="s">
        <v>26</v>
      </c>
      <c r="C56" s="70"/>
      <c r="D56" s="70"/>
      <c r="E56" s="70"/>
      <c r="F56" s="70"/>
      <c r="G56" s="70"/>
      <c r="H56" s="70"/>
      <c r="I56" s="70"/>
      <c r="J56" s="13">
        <v>1</v>
      </c>
      <c r="K56" s="13">
        <v>13</v>
      </c>
      <c r="L56" s="9" t="s">
        <v>73</v>
      </c>
      <c r="M56" s="28">
        <v>200</v>
      </c>
      <c r="N56" s="35">
        <f>N57</f>
        <v>219</v>
      </c>
      <c r="O56" s="35">
        <f>O57</f>
        <v>219</v>
      </c>
      <c r="P56" s="47">
        <f>P57</f>
        <v>219</v>
      </c>
      <c r="Q56" s="47">
        <f>Q57</f>
        <v>219</v>
      </c>
      <c r="R56" s="23"/>
      <c r="S56" s="23"/>
      <c r="T56" s="23"/>
    </row>
    <row r="57" spans="1:20" ht="32.25" customHeight="1">
      <c r="A57" s="78"/>
      <c r="B57" s="70" t="s">
        <v>28</v>
      </c>
      <c r="C57" s="70"/>
      <c r="D57" s="70"/>
      <c r="E57" s="70"/>
      <c r="F57" s="70"/>
      <c r="G57" s="70"/>
      <c r="H57" s="70"/>
      <c r="I57" s="70"/>
      <c r="J57" s="13">
        <v>1</v>
      </c>
      <c r="K57" s="13">
        <v>13</v>
      </c>
      <c r="L57" s="9" t="s">
        <v>73</v>
      </c>
      <c r="M57" s="28">
        <v>240</v>
      </c>
      <c r="N57" s="35">
        <f>228-9</f>
        <v>219</v>
      </c>
      <c r="O57" s="35">
        <f>N57</f>
        <v>219</v>
      </c>
      <c r="P57" s="47">
        <v>219</v>
      </c>
      <c r="Q57" s="47">
        <f>P57</f>
        <v>219</v>
      </c>
      <c r="R57" s="23"/>
      <c r="S57" s="23"/>
      <c r="T57" s="23"/>
    </row>
    <row r="58" spans="1:20" ht="64.900000000000006" customHeight="1">
      <c r="A58" s="78"/>
      <c r="B58" s="77" t="s">
        <v>296</v>
      </c>
      <c r="C58" s="77"/>
      <c r="D58" s="77"/>
      <c r="E58" s="77"/>
      <c r="F58" s="77"/>
      <c r="G58" s="77"/>
      <c r="H58" s="77"/>
      <c r="I58" s="77"/>
      <c r="J58" s="17">
        <v>4</v>
      </c>
      <c r="K58" s="17">
        <v>10</v>
      </c>
      <c r="L58" s="19" t="s">
        <v>139</v>
      </c>
      <c r="M58" s="32"/>
      <c r="N58" s="34">
        <f>N59+N64+N67+N70+N73</f>
        <v>558</v>
      </c>
      <c r="O58" s="33">
        <f>O59+O73</f>
        <v>134</v>
      </c>
      <c r="P58" s="46">
        <f>P59+P64+P67+P70+P73</f>
        <v>558.6</v>
      </c>
      <c r="Q58" s="45">
        <f>Q59+Q73</f>
        <v>134.22</v>
      </c>
      <c r="R58" s="23"/>
      <c r="S58" s="23"/>
      <c r="T58" s="23"/>
    </row>
    <row r="59" spans="1:20" ht="49.5" customHeight="1">
      <c r="A59" s="78"/>
      <c r="B59" s="70" t="s">
        <v>297</v>
      </c>
      <c r="C59" s="70"/>
      <c r="D59" s="70"/>
      <c r="E59" s="70"/>
      <c r="F59" s="70"/>
      <c r="G59" s="70"/>
      <c r="H59" s="70"/>
      <c r="I59" s="70"/>
      <c r="J59" s="13">
        <v>4</v>
      </c>
      <c r="K59" s="13">
        <v>10</v>
      </c>
      <c r="L59" s="15" t="s">
        <v>140</v>
      </c>
      <c r="M59" s="15"/>
      <c r="N59" s="35">
        <f>N60+N62</f>
        <v>433</v>
      </c>
      <c r="O59" s="35">
        <f>O62</f>
        <v>100</v>
      </c>
      <c r="P59" s="47">
        <f>P60+P62</f>
        <v>432.8</v>
      </c>
      <c r="Q59" s="47">
        <f>Q62</f>
        <v>100</v>
      </c>
      <c r="R59" s="23"/>
      <c r="S59" s="23"/>
      <c r="T59" s="23"/>
    </row>
    <row r="60" spans="1:20" ht="32.25" customHeight="1">
      <c r="A60" s="78"/>
      <c r="B60" s="70" t="s">
        <v>26</v>
      </c>
      <c r="C60" s="70"/>
      <c r="D60" s="70"/>
      <c r="E60" s="70"/>
      <c r="F60" s="70"/>
      <c r="G60" s="70"/>
      <c r="H60" s="70"/>
      <c r="I60" s="70"/>
      <c r="J60" s="13">
        <v>4</v>
      </c>
      <c r="K60" s="13">
        <v>10</v>
      </c>
      <c r="L60" s="15" t="s">
        <v>140</v>
      </c>
      <c r="M60" s="15" t="s">
        <v>32</v>
      </c>
      <c r="N60" s="35">
        <f>N61</f>
        <v>333</v>
      </c>
      <c r="O60" s="35"/>
      <c r="P60" s="47">
        <f>P61</f>
        <v>332.8</v>
      </c>
      <c r="Q60" s="47"/>
      <c r="R60" s="23"/>
      <c r="S60" s="23"/>
      <c r="T60" s="23"/>
    </row>
    <row r="61" spans="1:20" ht="32.25" customHeight="1">
      <c r="A61" s="78"/>
      <c r="B61" s="70" t="s">
        <v>28</v>
      </c>
      <c r="C61" s="70"/>
      <c r="D61" s="70"/>
      <c r="E61" s="70"/>
      <c r="F61" s="70"/>
      <c r="G61" s="70"/>
      <c r="H61" s="70"/>
      <c r="I61" s="70"/>
      <c r="J61" s="13">
        <v>4</v>
      </c>
      <c r="K61" s="13">
        <v>10</v>
      </c>
      <c r="L61" s="15" t="s">
        <v>140</v>
      </c>
      <c r="M61" s="15" t="s">
        <v>33</v>
      </c>
      <c r="N61" s="35">
        <f>286+47</f>
        <v>333</v>
      </c>
      <c r="O61" s="35"/>
      <c r="P61" s="47">
        <v>332.8</v>
      </c>
      <c r="Q61" s="47"/>
      <c r="R61" s="23"/>
      <c r="S61" s="23"/>
      <c r="T61" s="23"/>
    </row>
    <row r="62" spans="1:20" ht="32.25" customHeight="1">
      <c r="A62" s="78"/>
      <c r="B62" s="70" t="s">
        <v>26</v>
      </c>
      <c r="C62" s="70"/>
      <c r="D62" s="70"/>
      <c r="E62" s="70"/>
      <c r="F62" s="70"/>
      <c r="G62" s="70"/>
      <c r="H62" s="70"/>
      <c r="I62" s="70"/>
      <c r="J62" s="13">
        <v>4</v>
      </c>
      <c r="K62" s="13">
        <v>10</v>
      </c>
      <c r="L62" s="15" t="s">
        <v>141</v>
      </c>
      <c r="M62" s="15" t="s">
        <v>32</v>
      </c>
      <c r="N62" s="35">
        <f>N63</f>
        <v>100</v>
      </c>
      <c r="O62" s="35">
        <f>O63</f>
        <v>100</v>
      </c>
      <c r="P62" s="47">
        <f>P63</f>
        <v>100</v>
      </c>
      <c r="Q62" s="47">
        <f>Q63</f>
        <v>100</v>
      </c>
      <c r="R62" s="23"/>
      <c r="S62" s="23" t="s">
        <v>150</v>
      </c>
      <c r="T62" s="23"/>
    </row>
    <row r="63" spans="1:20" ht="32.25" customHeight="1">
      <c r="A63" s="78"/>
      <c r="B63" s="70" t="s">
        <v>28</v>
      </c>
      <c r="C63" s="70"/>
      <c r="D63" s="70"/>
      <c r="E63" s="70"/>
      <c r="F63" s="70"/>
      <c r="G63" s="70"/>
      <c r="H63" s="70"/>
      <c r="I63" s="70"/>
      <c r="J63" s="13">
        <v>4</v>
      </c>
      <c r="K63" s="13">
        <v>10</v>
      </c>
      <c r="L63" s="15" t="s">
        <v>141</v>
      </c>
      <c r="M63" s="15" t="s">
        <v>33</v>
      </c>
      <c r="N63" s="35">
        <v>100</v>
      </c>
      <c r="O63" s="35">
        <f>N63</f>
        <v>100</v>
      </c>
      <c r="P63" s="47">
        <v>100</v>
      </c>
      <c r="Q63" s="47">
        <f>P63</f>
        <v>100</v>
      </c>
      <c r="R63" s="23"/>
      <c r="S63" s="23"/>
      <c r="T63" s="23"/>
    </row>
    <row r="64" spans="1:20" ht="60" customHeight="1">
      <c r="A64" s="78"/>
      <c r="B64" s="70" t="s">
        <v>298</v>
      </c>
      <c r="C64" s="70"/>
      <c r="D64" s="70"/>
      <c r="E64" s="70"/>
      <c r="F64" s="70"/>
      <c r="G64" s="70"/>
      <c r="H64" s="70"/>
      <c r="I64" s="70"/>
      <c r="J64" s="13">
        <v>4</v>
      </c>
      <c r="K64" s="13">
        <v>10</v>
      </c>
      <c r="L64" s="15" t="s">
        <v>142</v>
      </c>
      <c r="M64" s="15"/>
      <c r="N64" s="35">
        <f>N65</f>
        <v>0</v>
      </c>
      <c r="O64" s="35"/>
      <c r="P64" s="47">
        <f>P65</f>
        <v>0</v>
      </c>
      <c r="Q64" s="47"/>
      <c r="R64" s="23"/>
      <c r="S64" s="23"/>
      <c r="T64" s="23"/>
    </row>
    <row r="65" spans="1:20" ht="32.25" customHeight="1">
      <c r="A65" s="78"/>
      <c r="B65" s="70" t="s">
        <v>26</v>
      </c>
      <c r="C65" s="70"/>
      <c r="D65" s="70"/>
      <c r="E65" s="70"/>
      <c r="F65" s="70"/>
      <c r="G65" s="70"/>
      <c r="H65" s="70"/>
      <c r="I65" s="70"/>
      <c r="J65" s="13">
        <v>4</v>
      </c>
      <c r="K65" s="13">
        <v>10</v>
      </c>
      <c r="L65" s="15" t="s">
        <v>142</v>
      </c>
      <c r="M65" s="15" t="s">
        <v>32</v>
      </c>
      <c r="N65" s="35">
        <f>N66</f>
        <v>0</v>
      </c>
      <c r="O65" s="35"/>
      <c r="P65" s="47">
        <f>P66</f>
        <v>0</v>
      </c>
      <c r="Q65" s="47"/>
      <c r="R65" s="23"/>
      <c r="S65" s="23"/>
      <c r="T65" s="23"/>
    </row>
    <row r="66" spans="1:20" ht="32.25" customHeight="1">
      <c r="A66" s="78"/>
      <c r="B66" s="70" t="s">
        <v>28</v>
      </c>
      <c r="C66" s="70"/>
      <c r="D66" s="70"/>
      <c r="E66" s="70"/>
      <c r="F66" s="70"/>
      <c r="G66" s="70"/>
      <c r="H66" s="70"/>
      <c r="I66" s="70"/>
      <c r="J66" s="13">
        <v>4</v>
      </c>
      <c r="K66" s="13">
        <v>10</v>
      </c>
      <c r="L66" s="15" t="s">
        <v>142</v>
      </c>
      <c r="M66" s="15" t="s">
        <v>33</v>
      </c>
      <c r="N66" s="35">
        <v>0</v>
      </c>
      <c r="O66" s="35"/>
      <c r="P66" s="47">
        <v>0</v>
      </c>
      <c r="Q66" s="47"/>
      <c r="R66" s="23"/>
      <c r="S66" s="23"/>
      <c r="T66" s="23"/>
    </row>
    <row r="67" spans="1:20" ht="39.75" customHeight="1">
      <c r="A67" s="78"/>
      <c r="B67" s="70" t="s">
        <v>299</v>
      </c>
      <c r="C67" s="70"/>
      <c r="D67" s="70"/>
      <c r="E67" s="70"/>
      <c r="F67" s="70"/>
      <c r="G67" s="70"/>
      <c r="H67" s="70"/>
      <c r="I67" s="70"/>
      <c r="J67" s="13">
        <v>4</v>
      </c>
      <c r="K67" s="13">
        <v>10</v>
      </c>
      <c r="L67" s="15" t="s">
        <v>143</v>
      </c>
      <c r="M67" s="15"/>
      <c r="N67" s="35">
        <f>N68</f>
        <v>12</v>
      </c>
      <c r="O67" s="35"/>
      <c r="P67" s="47">
        <f>P68</f>
        <v>11.7</v>
      </c>
      <c r="Q67" s="47"/>
      <c r="R67" s="23"/>
      <c r="S67" s="23"/>
      <c r="T67" s="23"/>
    </row>
    <row r="68" spans="1:20" ht="32.25" customHeight="1">
      <c r="A68" s="78"/>
      <c r="B68" s="70" t="s">
        <v>26</v>
      </c>
      <c r="C68" s="70"/>
      <c r="D68" s="70"/>
      <c r="E68" s="70"/>
      <c r="F68" s="70"/>
      <c r="G68" s="70"/>
      <c r="H68" s="70"/>
      <c r="I68" s="70"/>
      <c r="J68" s="13">
        <v>4</v>
      </c>
      <c r="K68" s="13">
        <v>10</v>
      </c>
      <c r="L68" s="15" t="s">
        <v>143</v>
      </c>
      <c r="M68" s="15" t="s">
        <v>32</v>
      </c>
      <c r="N68" s="35">
        <f>N69</f>
        <v>12</v>
      </c>
      <c r="O68" s="35"/>
      <c r="P68" s="47">
        <f>P69</f>
        <v>11.7</v>
      </c>
      <c r="Q68" s="47"/>
      <c r="R68" s="23"/>
      <c r="S68" s="23"/>
      <c r="T68" s="23"/>
    </row>
    <row r="69" spans="1:20" ht="32.25" customHeight="1">
      <c r="A69" s="78"/>
      <c r="B69" s="70" t="s">
        <v>28</v>
      </c>
      <c r="C69" s="70"/>
      <c r="D69" s="70"/>
      <c r="E69" s="70"/>
      <c r="F69" s="70"/>
      <c r="G69" s="70"/>
      <c r="H69" s="70"/>
      <c r="I69" s="70"/>
      <c r="J69" s="13">
        <v>4</v>
      </c>
      <c r="K69" s="13">
        <v>10</v>
      </c>
      <c r="L69" s="15" t="s">
        <v>143</v>
      </c>
      <c r="M69" s="15" t="s">
        <v>33</v>
      </c>
      <c r="N69" s="35">
        <f>6+6</f>
        <v>12</v>
      </c>
      <c r="O69" s="35"/>
      <c r="P69" s="47">
        <v>11.7</v>
      </c>
      <c r="Q69" s="47"/>
      <c r="R69" s="23"/>
      <c r="S69" s="23"/>
      <c r="T69" s="23"/>
    </row>
    <row r="70" spans="1:20" ht="32.25" customHeight="1">
      <c r="A70" s="78"/>
      <c r="B70" s="70" t="s">
        <v>144</v>
      </c>
      <c r="C70" s="70"/>
      <c r="D70" s="70"/>
      <c r="E70" s="70"/>
      <c r="F70" s="70"/>
      <c r="G70" s="70"/>
      <c r="H70" s="70"/>
      <c r="I70" s="70"/>
      <c r="J70" s="13">
        <v>4</v>
      </c>
      <c r="K70" s="13">
        <v>10</v>
      </c>
      <c r="L70" s="15" t="s">
        <v>145</v>
      </c>
      <c r="M70" s="15"/>
      <c r="N70" s="35">
        <f>N71</f>
        <v>0</v>
      </c>
      <c r="O70" s="35"/>
      <c r="P70" s="47">
        <f>P71</f>
        <v>0</v>
      </c>
      <c r="Q70" s="47"/>
      <c r="R70" s="23"/>
      <c r="S70" s="23"/>
      <c r="T70" s="23"/>
    </row>
    <row r="71" spans="1:20" ht="32.25" customHeight="1">
      <c r="A71" s="78"/>
      <c r="B71" s="70" t="s">
        <v>26</v>
      </c>
      <c r="C71" s="70"/>
      <c r="D71" s="70"/>
      <c r="E71" s="70"/>
      <c r="F71" s="70"/>
      <c r="G71" s="70"/>
      <c r="H71" s="70"/>
      <c r="I71" s="70"/>
      <c r="J71" s="13">
        <v>4</v>
      </c>
      <c r="K71" s="13">
        <v>10</v>
      </c>
      <c r="L71" s="15" t="s">
        <v>145</v>
      </c>
      <c r="M71" s="15" t="s">
        <v>32</v>
      </c>
      <c r="N71" s="35">
        <f>N72</f>
        <v>0</v>
      </c>
      <c r="O71" s="35"/>
      <c r="P71" s="47">
        <f>P72</f>
        <v>0</v>
      </c>
      <c r="Q71" s="47"/>
      <c r="R71" s="23"/>
      <c r="S71" s="23"/>
      <c r="T71" s="23"/>
    </row>
    <row r="72" spans="1:20" ht="32.25" customHeight="1">
      <c r="A72" s="78"/>
      <c r="B72" s="70" t="s">
        <v>28</v>
      </c>
      <c r="C72" s="70"/>
      <c r="D72" s="70"/>
      <c r="E72" s="70"/>
      <c r="F72" s="70"/>
      <c r="G72" s="70"/>
      <c r="H72" s="70"/>
      <c r="I72" s="70"/>
      <c r="J72" s="13">
        <v>4</v>
      </c>
      <c r="K72" s="13">
        <v>10</v>
      </c>
      <c r="L72" s="15" t="s">
        <v>145</v>
      </c>
      <c r="M72" s="15" t="s">
        <v>33</v>
      </c>
      <c r="N72" s="35">
        <v>0</v>
      </c>
      <c r="O72" s="35"/>
      <c r="P72" s="47">
        <v>0</v>
      </c>
      <c r="Q72" s="47"/>
      <c r="R72" s="23"/>
      <c r="S72" s="23"/>
      <c r="T72" s="23"/>
    </row>
    <row r="73" spans="1:20" ht="32.25" customHeight="1">
      <c r="A73" s="78"/>
      <c r="B73" s="70" t="s">
        <v>146</v>
      </c>
      <c r="C73" s="70"/>
      <c r="D73" s="70"/>
      <c r="E73" s="70"/>
      <c r="F73" s="70"/>
      <c r="G73" s="70"/>
      <c r="H73" s="70"/>
      <c r="I73" s="70"/>
      <c r="J73" s="13"/>
      <c r="K73" s="13"/>
      <c r="L73" s="15"/>
      <c r="M73" s="15"/>
      <c r="N73" s="35">
        <f>N74+N77+N80</f>
        <v>113</v>
      </c>
      <c r="O73" s="35">
        <f>O80</f>
        <v>34</v>
      </c>
      <c r="P73" s="47">
        <f>P74+P77+P80</f>
        <v>114.10000000000001</v>
      </c>
      <c r="Q73" s="47">
        <f>Q80</f>
        <v>34.22</v>
      </c>
      <c r="R73" s="23"/>
      <c r="S73" s="23"/>
      <c r="T73" s="23"/>
    </row>
    <row r="74" spans="1:20" ht="32.25" customHeight="1">
      <c r="A74" s="78"/>
      <c r="B74" s="70" t="s">
        <v>197</v>
      </c>
      <c r="C74" s="70"/>
      <c r="D74" s="70"/>
      <c r="E74" s="70"/>
      <c r="F74" s="70"/>
      <c r="G74" s="70"/>
      <c r="H74" s="70"/>
      <c r="I74" s="70"/>
      <c r="J74" s="13">
        <v>7</v>
      </c>
      <c r="K74" s="13">
        <v>1</v>
      </c>
      <c r="L74" s="15" t="s">
        <v>198</v>
      </c>
      <c r="M74" s="15"/>
      <c r="N74" s="35">
        <f>N75</f>
        <v>8</v>
      </c>
      <c r="O74" s="35"/>
      <c r="P74" s="47">
        <f>P75</f>
        <v>8.26</v>
      </c>
      <c r="Q74" s="47"/>
      <c r="R74" s="23"/>
      <c r="S74" s="23"/>
      <c r="T74" s="23"/>
    </row>
    <row r="75" spans="1:20" ht="32.25" customHeight="1">
      <c r="A75" s="78"/>
      <c r="B75" s="70" t="s">
        <v>26</v>
      </c>
      <c r="C75" s="70"/>
      <c r="D75" s="70"/>
      <c r="E75" s="70"/>
      <c r="F75" s="70"/>
      <c r="G75" s="70"/>
      <c r="H75" s="70"/>
      <c r="I75" s="70"/>
      <c r="J75" s="13">
        <v>7</v>
      </c>
      <c r="K75" s="13">
        <v>1</v>
      </c>
      <c r="L75" s="15" t="s">
        <v>198</v>
      </c>
      <c r="M75" s="15" t="s">
        <v>32</v>
      </c>
      <c r="N75" s="35">
        <f>N76</f>
        <v>8</v>
      </c>
      <c r="O75" s="35"/>
      <c r="P75" s="47">
        <f>P76</f>
        <v>8.26</v>
      </c>
      <c r="Q75" s="47"/>
      <c r="R75" s="23"/>
      <c r="S75" s="23"/>
      <c r="T75" s="23"/>
    </row>
    <row r="76" spans="1:20" ht="32.25" customHeight="1">
      <c r="A76" s="78"/>
      <c r="B76" s="70" t="s">
        <v>28</v>
      </c>
      <c r="C76" s="70"/>
      <c r="D76" s="70"/>
      <c r="E76" s="70"/>
      <c r="F76" s="70"/>
      <c r="G76" s="70"/>
      <c r="H76" s="70"/>
      <c r="I76" s="70"/>
      <c r="J76" s="13">
        <v>7</v>
      </c>
      <c r="K76" s="13">
        <v>1</v>
      </c>
      <c r="L76" s="15" t="s">
        <v>198</v>
      </c>
      <c r="M76" s="15" t="s">
        <v>33</v>
      </c>
      <c r="N76" s="35">
        <v>8</v>
      </c>
      <c r="O76" s="35"/>
      <c r="P76" s="47">
        <v>8.26</v>
      </c>
      <c r="Q76" s="47"/>
      <c r="R76" s="23"/>
      <c r="S76" s="23"/>
      <c r="T76" s="23"/>
    </row>
    <row r="77" spans="1:20" ht="32.25" customHeight="1">
      <c r="A77" s="78"/>
      <c r="B77" s="70" t="s">
        <v>207</v>
      </c>
      <c r="C77" s="70"/>
      <c r="D77" s="70"/>
      <c r="E77" s="70"/>
      <c r="F77" s="70"/>
      <c r="G77" s="70"/>
      <c r="H77" s="70"/>
      <c r="I77" s="70"/>
      <c r="J77" s="13">
        <v>7</v>
      </c>
      <c r="K77" s="13">
        <v>2</v>
      </c>
      <c r="L77" s="15" t="s">
        <v>198</v>
      </c>
      <c r="M77" s="15"/>
      <c r="N77" s="35">
        <f>N78</f>
        <v>71</v>
      </c>
      <c r="O77" s="35"/>
      <c r="P77" s="47">
        <f>P78</f>
        <v>71.62</v>
      </c>
      <c r="Q77" s="47"/>
      <c r="R77" s="23"/>
      <c r="S77" s="23"/>
      <c r="T77" s="23"/>
    </row>
    <row r="78" spans="1:20" ht="32.25" customHeight="1">
      <c r="A78" s="78"/>
      <c r="B78" s="70" t="s">
        <v>26</v>
      </c>
      <c r="C78" s="70"/>
      <c r="D78" s="70"/>
      <c r="E78" s="70"/>
      <c r="F78" s="70"/>
      <c r="G78" s="70"/>
      <c r="H78" s="70"/>
      <c r="I78" s="70"/>
      <c r="J78" s="13">
        <v>7</v>
      </c>
      <c r="K78" s="13">
        <v>2</v>
      </c>
      <c r="L78" s="15" t="s">
        <v>198</v>
      </c>
      <c r="M78" s="15" t="s">
        <v>32</v>
      </c>
      <c r="N78" s="35">
        <f>N79</f>
        <v>71</v>
      </c>
      <c r="O78" s="35"/>
      <c r="P78" s="47">
        <f>P79</f>
        <v>71.62</v>
      </c>
      <c r="Q78" s="47"/>
      <c r="R78" s="23"/>
      <c r="S78" s="23"/>
      <c r="T78" s="23"/>
    </row>
    <row r="79" spans="1:20" ht="32.25" customHeight="1">
      <c r="A79" s="78"/>
      <c r="B79" s="70" t="s">
        <v>28</v>
      </c>
      <c r="C79" s="70"/>
      <c r="D79" s="70"/>
      <c r="E79" s="70"/>
      <c r="F79" s="70"/>
      <c r="G79" s="70"/>
      <c r="H79" s="70"/>
      <c r="I79" s="70"/>
      <c r="J79" s="13">
        <v>7</v>
      </c>
      <c r="K79" s="13">
        <v>2</v>
      </c>
      <c r="L79" s="15" t="s">
        <v>198</v>
      </c>
      <c r="M79" s="15" t="s">
        <v>33</v>
      </c>
      <c r="N79" s="35">
        <f>44+28-1</f>
        <v>71</v>
      </c>
      <c r="O79" s="35"/>
      <c r="P79" s="47">
        <v>71.62</v>
      </c>
      <c r="Q79" s="47"/>
      <c r="R79" s="23"/>
      <c r="S79" s="23"/>
      <c r="T79" s="23"/>
    </row>
    <row r="80" spans="1:20" ht="32.25" customHeight="1">
      <c r="A80" s="78"/>
      <c r="B80" s="70" t="s">
        <v>3</v>
      </c>
      <c r="C80" s="70"/>
      <c r="D80" s="70"/>
      <c r="E80" s="70"/>
      <c r="F80" s="70"/>
      <c r="G80" s="70"/>
      <c r="H80" s="70"/>
      <c r="I80" s="70"/>
      <c r="J80" s="13">
        <v>4</v>
      </c>
      <c r="K80" s="13">
        <v>10</v>
      </c>
      <c r="L80" s="15" t="s">
        <v>147</v>
      </c>
      <c r="M80" s="15"/>
      <c r="N80" s="35">
        <f t="shared" ref="N80:Q81" si="0">N81</f>
        <v>34</v>
      </c>
      <c r="O80" s="35">
        <f t="shared" si="0"/>
        <v>34</v>
      </c>
      <c r="P80" s="47">
        <f t="shared" si="0"/>
        <v>34.22</v>
      </c>
      <c r="Q80" s="47">
        <f t="shared" si="0"/>
        <v>34.22</v>
      </c>
      <c r="R80" s="23"/>
      <c r="S80" s="23"/>
      <c r="T80" s="23"/>
    </row>
    <row r="81" spans="1:20" ht="32.25" customHeight="1">
      <c r="A81" s="78"/>
      <c r="B81" s="70" t="s">
        <v>26</v>
      </c>
      <c r="C81" s="70"/>
      <c r="D81" s="70"/>
      <c r="E81" s="70"/>
      <c r="F81" s="70"/>
      <c r="G81" s="70"/>
      <c r="H81" s="70"/>
      <c r="I81" s="70"/>
      <c r="J81" s="13">
        <v>4</v>
      </c>
      <c r="K81" s="13">
        <v>10</v>
      </c>
      <c r="L81" s="15" t="s">
        <v>147</v>
      </c>
      <c r="M81" s="15" t="s">
        <v>32</v>
      </c>
      <c r="N81" s="35">
        <f t="shared" si="0"/>
        <v>34</v>
      </c>
      <c r="O81" s="35">
        <f t="shared" si="0"/>
        <v>34</v>
      </c>
      <c r="P81" s="47">
        <f t="shared" si="0"/>
        <v>34.22</v>
      </c>
      <c r="Q81" s="47">
        <f t="shared" si="0"/>
        <v>34.22</v>
      </c>
      <c r="R81" s="23"/>
      <c r="S81" s="23"/>
      <c r="T81" s="23"/>
    </row>
    <row r="82" spans="1:20" ht="32.25" customHeight="1">
      <c r="A82" s="78"/>
      <c r="B82" s="70" t="s">
        <v>28</v>
      </c>
      <c r="C82" s="70"/>
      <c r="D82" s="70"/>
      <c r="E82" s="70"/>
      <c r="F82" s="70"/>
      <c r="G82" s="70"/>
      <c r="H82" s="70"/>
      <c r="I82" s="70"/>
      <c r="J82" s="13">
        <v>4</v>
      </c>
      <c r="K82" s="13">
        <v>10</v>
      </c>
      <c r="L82" s="15" t="s">
        <v>147</v>
      </c>
      <c r="M82" s="15" t="s">
        <v>33</v>
      </c>
      <c r="N82" s="35">
        <v>34</v>
      </c>
      <c r="O82" s="35">
        <f>N82</f>
        <v>34</v>
      </c>
      <c r="P82" s="47">
        <v>34.22</v>
      </c>
      <c r="Q82" s="47">
        <f>P82</f>
        <v>34.22</v>
      </c>
      <c r="R82" s="23"/>
      <c r="S82" s="23"/>
      <c r="T82" s="23"/>
    </row>
    <row r="83" spans="1:20" ht="54.6" customHeight="1">
      <c r="A83" s="78"/>
      <c r="B83" s="77" t="s">
        <v>300</v>
      </c>
      <c r="C83" s="77"/>
      <c r="D83" s="77"/>
      <c r="E83" s="77"/>
      <c r="F83" s="77"/>
      <c r="G83" s="77"/>
      <c r="H83" s="77"/>
      <c r="I83" s="77"/>
      <c r="J83" s="17">
        <v>1</v>
      </c>
      <c r="K83" s="17">
        <v>4</v>
      </c>
      <c r="L83" s="19" t="s">
        <v>29</v>
      </c>
      <c r="M83" s="19"/>
      <c r="N83" s="34">
        <f>N84+N87</f>
        <v>106</v>
      </c>
      <c r="O83" s="33"/>
      <c r="P83" s="46">
        <f>P84+P87</f>
        <v>106.77</v>
      </c>
      <c r="Q83" s="45"/>
      <c r="R83" s="23"/>
      <c r="S83" s="23"/>
      <c r="T83" s="23"/>
    </row>
    <row r="84" spans="1:20" ht="54.6" customHeight="1">
      <c r="A84" s="78"/>
      <c r="B84" s="70" t="s">
        <v>30</v>
      </c>
      <c r="C84" s="70"/>
      <c r="D84" s="70"/>
      <c r="E84" s="70"/>
      <c r="F84" s="70"/>
      <c r="G84" s="70"/>
      <c r="H84" s="70"/>
      <c r="I84" s="70"/>
      <c r="J84" s="13">
        <v>1</v>
      </c>
      <c r="K84" s="13">
        <v>4</v>
      </c>
      <c r="L84" s="15" t="s">
        <v>31</v>
      </c>
      <c r="M84" s="15"/>
      <c r="N84" s="35">
        <f>N85</f>
        <v>93</v>
      </c>
      <c r="O84" s="33"/>
      <c r="P84" s="47">
        <f>P85</f>
        <v>93.42</v>
      </c>
      <c r="Q84" s="45"/>
      <c r="R84" s="23"/>
      <c r="S84" s="23"/>
      <c r="T84" s="23"/>
    </row>
    <row r="85" spans="1:20" ht="30.6" customHeight="1">
      <c r="A85" s="78"/>
      <c r="B85" s="70" t="s">
        <v>26</v>
      </c>
      <c r="C85" s="70"/>
      <c r="D85" s="70"/>
      <c r="E85" s="70"/>
      <c r="F85" s="70"/>
      <c r="G85" s="70"/>
      <c r="H85" s="70"/>
      <c r="I85" s="70"/>
      <c r="J85" s="13">
        <v>1</v>
      </c>
      <c r="K85" s="13">
        <v>4</v>
      </c>
      <c r="L85" s="15" t="s">
        <v>31</v>
      </c>
      <c r="M85" s="15" t="s">
        <v>32</v>
      </c>
      <c r="N85" s="35">
        <f>N86</f>
        <v>93</v>
      </c>
      <c r="O85" s="33"/>
      <c r="P85" s="47">
        <f>P86</f>
        <v>93.42</v>
      </c>
      <c r="Q85" s="45"/>
      <c r="R85" s="23"/>
      <c r="S85" s="23"/>
      <c r="T85" s="23"/>
    </row>
    <row r="86" spans="1:20" ht="34.9" customHeight="1">
      <c r="A86" s="78"/>
      <c r="B86" s="70" t="s">
        <v>28</v>
      </c>
      <c r="C86" s="70"/>
      <c r="D86" s="70"/>
      <c r="E86" s="70"/>
      <c r="F86" s="70"/>
      <c r="G86" s="70"/>
      <c r="H86" s="70"/>
      <c r="I86" s="70"/>
      <c r="J86" s="13">
        <v>1</v>
      </c>
      <c r="K86" s="13">
        <v>4</v>
      </c>
      <c r="L86" s="15" t="s">
        <v>31</v>
      </c>
      <c r="M86" s="15" t="s">
        <v>33</v>
      </c>
      <c r="N86" s="35">
        <f>75+40-22</f>
        <v>93</v>
      </c>
      <c r="O86" s="33"/>
      <c r="P86" s="47">
        <v>93.42</v>
      </c>
      <c r="Q86" s="45"/>
      <c r="R86" s="23"/>
      <c r="S86" s="23"/>
      <c r="T86" s="23"/>
    </row>
    <row r="87" spans="1:20" ht="54.6" customHeight="1">
      <c r="A87" s="78"/>
      <c r="B87" s="70" t="s">
        <v>34</v>
      </c>
      <c r="C87" s="70"/>
      <c r="D87" s="70"/>
      <c r="E87" s="70"/>
      <c r="F87" s="70"/>
      <c r="G87" s="70"/>
      <c r="H87" s="70"/>
      <c r="I87" s="70"/>
      <c r="J87" s="13">
        <v>1</v>
      </c>
      <c r="K87" s="13">
        <v>4</v>
      </c>
      <c r="L87" s="15" t="s">
        <v>35</v>
      </c>
      <c r="M87" s="15"/>
      <c r="N87" s="35">
        <f>N88</f>
        <v>13</v>
      </c>
      <c r="O87" s="33"/>
      <c r="P87" s="47">
        <f>P88</f>
        <v>13.35</v>
      </c>
      <c r="Q87" s="45"/>
      <c r="R87" s="23"/>
      <c r="S87" s="23"/>
      <c r="T87" s="23"/>
    </row>
    <row r="88" spans="1:20" ht="32.25" customHeight="1">
      <c r="A88" s="78"/>
      <c r="B88" s="70" t="s">
        <v>26</v>
      </c>
      <c r="C88" s="70"/>
      <c r="D88" s="70"/>
      <c r="E88" s="70"/>
      <c r="F88" s="70"/>
      <c r="G88" s="70"/>
      <c r="H88" s="70"/>
      <c r="I88" s="70"/>
      <c r="J88" s="13">
        <v>1</v>
      </c>
      <c r="K88" s="13">
        <v>4</v>
      </c>
      <c r="L88" s="15" t="s">
        <v>35</v>
      </c>
      <c r="M88" s="15" t="s">
        <v>32</v>
      </c>
      <c r="N88" s="35">
        <f>N89</f>
        <v>13</v>
      </c>
      <c r="O88" s="33"/>
      <c r="P88" s="47">
        <f>P89</f>
        <v>13.35</v>
      </c>
      <c r="Q88" s="45"/>
      <c r="R88" s="23"/>
      <c r="S88" s="23"/>
      <c r="T88" s="23"/>
    </row>
    <row r="89" spans="1:20" ht="32.25" customHeight="1">
      <c r="A89" s="78"/>
      <c r="B89" s="70" t="s">
        <v>28</v>
      </c>
      <c r="C89" s="70"/>
      <c r="D89" s="70"/>
      <c r="E89" s="70"/>
      <c r="F89" s="70"/>
      <c r="G89" s="70"/>
      <c r="H89" s="70"/>
      <c r="I89" s="70"/>
      <c r="J89" s="13">
        <v>1</v>
      </c>
      <c r="K89" s="13">
        <v>4</v>
      </c>
      <c r="L89" s="15" t="s">
        <v>35</v>
      </c>
      <c r="M89" s="15" t="s">
        <v>33</v>
      </c>
      <c r="N89" s="35">
        <f>40-27</f>
        <v>13</v>
      </c>
      <c r="O89" s="33"/>
      <c r="P89" s="47">
        <v>13.35</v>
      </c>
      <c r="Q89" s="45"/>
      <c r="R89" s="23"/>
      <c r="S89" s="23"/>
      <c r="T89" s="23"/>
    </row>
    <row r="90" spans="1:20" ht="42.75" customHeight="1">
      <c r="A90" s="78"/>
      <c r="B90" s="77" t="s">
        <v>75</v>
      </c>
      <c r="C90" s="77"/>
      <c r="D90" s="77"/>
      <c r="E90" s="77"/>
      <c r="F90" s="77"/>
      <c r="G90" s="77"/>
      <c r="H90" s="77"/>
      <c r="I90" s="77"/>
      <c r="J90" s="13" t="s">
        <v>68</v>
      </c>
      <c r="K90" s="13">
        <v>13</v>
      </c>
      <c r="L90" s="15" t="s">
        <v>76</v>
      </c>
      <c r="M90" s="18"/>
      <c r="N90" s="33">
        <f>N91</f>
        <v>1092</v>
      </c>
      <c r="O90" s="33">
        <f>O91</f>
        <v>1092</v>
      </c>
      <c r="P90" s="45">
        <f>P91</f>
        <v>1000.47</v>
      </c>
      <c r="Q90" s="45">
        <f>Q91</f>
        <v>1000.47</v>
      </c>
      <c r="R90" s="23"/>
      <c r="S90" s="23"/>
      <c r="T90" s="23"/>
    </row>
    <row r="91" spans="1:20" ht="32.25" customHeight="1">
      <c r="A91" s="78"/>
      <c r="B91" s="70" t="s">
        <v>77</v>
      </c>
      <c r="C91" s="70"/>
      <c r="D91" s="70"/>
      <c r="E91" s="70"/>
      <c r="F91" s="70"/>
      <c r="G91" s="70"/>
      <c r="H91" s="70"/>
      <c r="I91" s="70"/>
      <c r="J91" s="13" t="s">
        <v>68</v>
      </c>
      <c r="K91" s="13">
        <v>13</v>
      </c>
      <c r="L91" s="15" t="s">
        <v>78</v>
      </c>
      <c r="M91" s="18"/>
      <c r="N91" s="35">
        <f>N92+N97</f>
        <v>1092</v>
      </c>
      <c r="O91" s="35">
        <f>O92+O97</f>
        <v>1092</v>
      </c>
      <c r="P91" s="47">
        <f>P92+P97</f>
        <v>1000.47</v>
      </c>
      <c r="Q91" s="47">
        <f>Q92+Q97</f>
        <v>1000.47</v>
      </c>
      <c r="R91" s="23"/>
      <c r="S91" s="23"/>
      <c r="T91" s="23"/>
    </row>
    <row r="92" spans="1:20" ht="93" customHeight="1">
      <c r="A92" s="78"/>
      <c r="B92" s="82" t="s">
        <v>2</v>
      </c>
      <c r="C92" s="82"/>
      <c r="D92" s="82"/>
      <c r="E92" s="82"/>
      <c r="F92" s="82"/>
      <c r="G92" s="82"/>
      <c r="H92" s="82"/>
      <c r="I92" s="82"/>
      <c r="J92" s="13" t="s">
        <v>68</v>
      </c>
      <c r="K92" s="13">
        <v>13</v>
      </c>
      <c r="L92" s="13" t="s">
        <v>79</v>
      </c>
      <c r="M92" s="15"/>
      <c r="N92" s="35">
        <f>N93+N95</f>
        <v>218</v>
      </c>
      <c r="O92" s="35">
        <f t="shared" ref="O92:O101" si="1">N92</f>
        <v>218</v>
      </c>
      <c r="P92" s="47">
        <f>P93+P95</f>
        <v>204.14000000000001</v>
      </c>
      <c r="Q92" s="47">
        <f t="shared" ref="Q92:Q101" si="2">P92</f>
        <v>204.14000000000001</v>
      </c>
      <c r="R92" s="23"/>
      <c r="S92" s="23"/>
      <c r="T92" s="23"/>
    </row>
    <row r="93" spans="1:20" ht="32.25" customHeight="1">
      <c r="A93" s="78"/>
      <c r="B93" s="70" t="s">
        <v>17</v>
      </c>
      <c r="C93" s="70"/>
      <c r="D93" s="70"/>
      <c r="E93" s="70"/>
      <c r="F93" s="70"/>
      <c r="G93" s="70"/>
      <c r="H93" s="70"/>
      <c r="I93" s="70"/>
      <c r="J93" s="13">
        <v>1</v>
      </c>
      <c r="K93" s="13">
        <v>13</v>
      </c>
      <c r="L93" s="13" t="s">
        <v>79</v>
      </c>
      <c r="M93" s="15" t="s">
        <v>18</v>
      </c>
      <c r="N93" s="35">
        <f>N94</f>
        <v>147</v>
      </c>
      <c r="O93" s="35">
        <f t="shared" si="1"/>
        <v>147</v>
      </c>
      <c r="P93" s="47">
        <f>P94</f>
        <v>147.55000000000001</v>
      </c>
      <c r="Q93" s="47">
        <f t="shared" si="2"/>
        <v>147.55000000000001</v>
      </c>
      <c r="R93" s="23"/>
      <c r="S93" s="23"/>
      <c r="T93" s="23"/>
    </row>
    <row r="94" spans="1:20" ht="32.25" customHeight="1">
      <c r="A94" s="78"/>
      <c r="B94" s="70" t="s">
        <v>42</v>
      </c>
      <c r="C94" s="70"/>
      <c r="D94" s="70"/>
      <c r="E94" s="70"/>
      <c r="F94" s="70"/>
      <c r="G94" s="70"/>
      <c r="H94" s="70"/>
      <c r="I94" s="70"/>
      <c r="J94" s="13">
        <v>1</v>
      </c>
      <c r="K94" s="13">
        <v>13</v>
      </c>
      <c r="L94" s="13" t="s">
        <v>79</v>
      </c>
      <c r="M94" s="15" t="s">
        <v>20</v>
      </c>
      <c r="N94" s="35">
        <f>113+34</f>
        <v>147</v>
      </c>
      <c r="O94" s="35">
        <f t="shared" si="1"/>
        <v>147</v>
      </c>
      <c r="P94" s="47">
        <v>147.55000000000001</v>
      </c>
      <c r="Q94" s="47">
        <f t="shared" si="2"/>
        <v>147.55000000000001</v>
      </c>
      <c r="R94" s="23"/>
      <c r="S94" s="23"/>
      <c r="T94" s="23"/>
    </row>
    <row r="95" spans="1:20" ht="32.25" customHeight="1">
      <c r="A95" s="78"/>
      <c r="B95" s="70" t="s">
        <v>26</v>
      </c>
      <c r="C95" s="70"/>
      <c r="D95" s="70"/>
      <c r="E95" s="70"/>
      <c r="F95" s="70"/>
      <c r="G95" s="70"/>
      <c r="H95" s="70"/>
      <c r="I95" s="70"/>
      <c r="J95" s="13">
        <v>1</v>
      </c>
      <c r="K95" s="13">
        <v>13</v>
      </c>
      <c r="L95" s="13" t="s">
        <v>79</v>
      </c>
      <c r="M95" s="15" t="s">
        <v>32</v>
      </c>
      <c r="N95" s="35">
        <f>N96</f>
        <v>71</v>
      </c>
      <c r="O95" s="35">
        <f t="shared" si="1"/>
        <v>71</v>
      </c>
      <c r="P95" s="47">
        <f>P96</f>
        <v>56.59</v>
      </c>
      <c r="Q95" s="47">
        <f t="shared" si="2"/>
        <v>56.59</v>
      </c>
      <c r="R95" s="23"/>
      <c r="S95" s="23"/>
      <c r="T95" s="23"/>
    </row>
    <row r="96" spans="1:20" ht="32.25" customHeight="1">
      <c r="A96" s="78"/>
      <c r="B96" s="70" t="s">
        <v>28</v>
      </c>
      <c r="C96" s="70"/>
      <c r="D96" s="70"/>
      <c r="E96" s="70"/>
      <c r="F96" s="70"/>
      <c r="G96" s="70"/>
      <c r="H96" s="70"/>
      <c r="I96" s="70"/>
      <c r="J96" s="13">
        <v>1</v>
      </c>
      <c r="K96" s="13">
        <v>13</v>
      </c>
      <c r="L96" s="13" t="s">
        <v>79</v>
      </c>
      <c r="M96" s="15" t="s">
        <v>33</v>
      </c>
      <c r="N96" s="35">
        <v>71</v>
      </c>
      <c r="O96" s="35">
        <f t="shared" si="1"/>
        <v>71</v>
      </c>
      <c r="P96" s="47">
        <v>56.59</v>
      </c>
      <c r="Q96" s="47">
        <f t="shared" si="2"/>
        <v>56.59</v>
      </c>
      <c r="R96" s="23"/>
      <c r="S96" s="23"/>
      <c r="T96" s="23"/>
    </row>
    <row r="97" spans="1:26" ht="112.5" customHeight="1">
      <c r="A97" s="78"/>
      <c r="B97" s="83" t="s">
        <v>1</v>
      </c>
      <c r="C97" s="83"/>
      <c r="D97" s="83"/>
      <c r="E97" s="83"/>
      <c r="F97" s="83"/>
      <c r="G97" s="83"/>
      <c r="H97" s="83"/>
      <c r="I97" s="83"/>
      <c r="J97" s="13">
        <v>1</v>
      </c>
      <c r="K97" s="13">
        <v>13</v>
      </c>
      <c r="L97" s="15" t="s">
        <v>80</v>
      </c>
      <c r="M97" s="15"/>
      <c r="N97" s="35">
        <f>N98+N100</f>
        <v>874</v>
      </c>
      <c r="O97" s="35">
        <f t="shared" si="1"/>
        <v>874</v>
      </c>
      <c r="P97" s="47">
        <f>P98+P100</f>
        <v>796.33</v>
      </c>
      <c r="Q97" s="47">
        <f t="shared" si="2"/>
        <v>796.33</v>
      </c>
      <c r="R97" s="23"/>
      <c r="S97" s="84"/>
      <c r="T97" s="84"/>
      <c r="U97" s="84"/>
      <c r="V97" s="84"/>
      <c r="W97" s="84"/>
      <c r="X97" s="84"/>
      <c r="Y97" s="84"/>
      <c r="Z97" s="84"/>
    </row>
    <row r="98" spans="1:26" ht="32.25" customHeight="1">
      <c r="A98" s="78"/>
      <c r="B98" s="70" t="s">
        <v>17</v>
      </c>
      <c r="C98" s="70"/>
      <c r="D98" s="70"/>
      <c r="E98" s="70"/>
      <c r="F98" s="70"/>
      <c r="G98" s="70"/>
      <c r="H98" s="70"/>
      <c r="I98" s="70"/>
      <c r="J98" s="13">
        <v>1</v>
      </c>
      <c r="K98" s="13">
        <v>13</v>
      </c>
      <c r="L98" s="15" t="s">
        <v>80</v>
      </c>
      <c r="M98" s="15" t="s">
        <v>18</v>
      </c>
      <c r="N98" s="35">
        <f>N99</f>
        <v>591</v>
      </c>
      <c r="O98" s="35">
        <f t="shared" si="1"/>
        <v>591</v>
      </c>
      <c r="P98" s="47">
        <f>P99</f>
        <v>579.08000000000004</v>
      </c>
      <c r="Q98" s="47">
        <f t="shared" si="2"/>
        <v>579.08000000000004</v>
      </c>
      <c r="R98" s="23"/>
      <c r="S98" s="23"/>
      <c r="T98" s="23"/>
    </row>
    <row r="99" spans="1:26" ht="32.25" customHeight="1">
      <c r="A99" s="78"/>
      <c r="B99" s="70" t="s">
        <v>42</v>
      </c>
      <c r="C99" s="70"/>
      <c r="D99" s="70"/>
      <c r="E99" s="70"/>
      <c r="F99" s="70"/>
      <c r="G99" s="70"/>
      <c r="H99" s="70"/>
      <c r="I99" s="70"/>
      <c r="J99" s="13">
        <v>1</v>
      </c>
      <c r="K99" s="13">
        <v>13</v>
      </c>
      <c r="L99" s="15" t="s">
        <v>80</v>
      </c>
      <c r="M99" s="15" t="s">
        <v>20</v>
      </c>
      <c r="N99" s="35">
        <f>454+137</f>
        <v>591</v>
      </c>
      <c r="O99" s="35">
        <f t="shared" si="1"/>
        <v>591</v>
      </c>
      <c r="P99" s="47">
        <v>579.08000000000004</v>
      </c>
      <c r="Q99" s="47">
        <f t="shared" si="2"/>
        <v>579.08000000000004</v>
      </c>
      <c r="R99" s="23"/>
      <c r="S99" s="23"/>
      <c r="T99" s="23"/>
    </row>
    <row r="100" spans="1:26" ht="32.25" customHeight="1">
      <c r="A100" s="78"/>
      <c r="B100" s="70" t="s">
        <v>26</v>
      </c>
      <c r="C100" s="70"/>
      <c r="D100" s="70"/>
      <c r="E100" s="70"/>
      <c r="F100" s="70"/>
      <c r="G100" s="70"/>
      <c r="H100" s="70"/>
      <c r="I100" s="70"/>
      <c r="J100" s="13">
        <v>1</v>
      </c>
      <c r="K100" s="13">
        <v>13</v>
      </c>
      <c r="L100" s="15" t="s">
        <v>80</v>
      </c>
      <c r="M100" s="15" t="s">
        <v>32</v>
      </c>
      <c r="N100" s="35">
        <f>N101</f>
        <v>283</v>
      </c>
      <c r="O100" s="35">
        <f t="shared" si="1"/>
        <v>283</v>
      </c>
      <c r="P100" s="47">
        <f>P101</f>
        <v>217.25</v>
      </c>
      <c r="Q100" s="47">
        <f t="shared" si="2"/>
        <v>217.25</v>
      </c>
      <c r="R100" s="23"/>
      <c r="S100" s="23"/>
      <c r="T100" s="23"/>
    </row>
    <row r="101" spans="1:26" ht="32.25" customHeight="1">
      <c r="A101" s="78"/>
      <c r="B101" s="70" t="s">
        <v>28</v>
      </c>
      <c r="C101" s="70"/>
      <c r="D101" s="70"/>
      <c r="E101" s="70"/>
      <c r="F101" s="70"/>
      <c r="G101" s="70"/>
      <c r="H101" s="70"/>
      <c r="I101" s="70"/>
      <c r="J101" s="13">
        <v>1</v>
      </c>
      <c r="K101" s="13">
        <v>13</v>
      </c>
      <c r="L101" s="15" t="s">
        <v>80</v>
      </c>
      <c r="M101" s="15" t="s">
        <v>33</v>
      </c>
      <c r="N101" s="35">
        <f>196+87</f>
        <v>283</v>
      </c>
      <c r="O101" s="35">
        <f t="shared" si="1"/>
        <v>283</v>
      </c>
      <c r="P101" s="47">
        <v>217.25</v>
      </c>
      <c r="Q101" s="47">
        <f t="shared" si="2"/>
        <v>217.25</v>
      </c>
      <c r="R101" s="23"/>
      <c r="S101" s="23"/>
      <c r="T101" s="23"/>
    </row>
    <row r="102" spans="1:26" ht="32.25" customHeight="1">
      <c r="A102" s="78"/>
      <c r="B102" s="77" t="s">
        <v>148</v>
      </c>
      <c r="C102" s="77"/>
      <c r="D102" s="77"/>
      <c r="E102" s="77"/>
      <c r="F102" s="77"/>
      <c r="G102" s="77"/>
      <c r="H102" s="77"/>
      <c r="I102" s="77"/>
      <c r="J102" s="17">
        <v>4</v>
      </c>
      <c r="K102" s="17">
        <v>12</v>
      </c>
      <c r="L102" s="19" t="s">
        <v>149</v>
      </c>
      <c r="M102" s="19"/>
      <c r="N102" s="34">
        <f>N103+N106</f>
        <v>25</v>
      </c>
      <c r="O102" s="35"/>
      <c r="P102" s="46">
        <f>P103+P106</f>
        <v>25</v>
      </c>
      <c r="Q102" s="47"/>
      <c r="R102" s="23"/>
      <c r="S102" s="23"/>
      <c r="T102" s="23"/>
    </row>
    <row r="103" spans="1:26" ht="69" customHeight="1">
      <c r="A103" s="78"/>
      <c r="B103" s="70" t="s">
        <v>151</v>
      </c>
      <c r="C103" s="70"/>
      <c r="D103" s="70"/>
      <c r="E103" s="70"/>
      <c r="F103" s="70"/>
      <c r="G103" s="70"/>
      <c r="H103" s="70"/>
      <c r="I103" s="70"/>
      <c r="J103" s="13">
        <v>4</v>
      </c>
      <c r="K103" s="13">
        <v>12</v>
      </c>
      <c r="L103" s="15" t="s">
        <v>152</v>
      </c>
      <c r="M103" s="15"/>
      <c r="N103" s="35">
        <f>N104</f>
        <v>0</v>
      </c>
      <c r="O103" s="35"/>
      <c r="P103" s="47">
        <f>P104</f>
        <v>0</v>
      </c>
      <c r="Q103" s="47"/>
      <c r="R103" s="23"/>
      <c r="S103" s="23"/>
      <c r="T103" s="23"/>
    </row>
    <row r="104" spans="1:26" ht="32.25" customHeight="1">
      <c r="A104" s="78"/>
      <c r="B104" s="70" t="s">
        <v>26</v>
      </c>
      <c r="C104" s="70"/>
      <c r="D104" s="70"/>
      <c r="E104" s="70"/>
      <c r="F104" s="70"/>
      <c r="G104" s="70"/>
      <c r="H104" s="70"/>
      <c r="I104" s="70"/>
      <c r="J104" s="13">
        <v>4</v>
      </c>
      <c r="K104" s="13">
        <v>12</v>
      </c>
      <c r="L104" s="15" t="s">
        <v>152</v>
      </c>
      <c r="M104" s="15" t="s">
        <v>32</v>
      </c>
      <c r="N104" s="35">
        <f>N105</f>
        <v>0</v>
      </c>
      <c r="O104" s="35"/>
      <c r="P104" s="47">
        <f>P105</f>
        <v>0</v>
      </c>
      <c r="Q104" s="47"/>
      <c r="R104" s="23"/>
      <c r="S104" s="23"/>
      <c r="T104" s="23"/>
    </row>
    <row r="105" spans="1:26" ht="32.25" customHeight="1">
      <c r="A105" s="78"/>
      <c r="B105" s="70" t="s">
        <v>28</v>
      </c>
      <c r="C105" s="70"/>
      <c r="D105" s="70"/>
      <c r="E105" s="70"/>
      <c r="F105" s="70"/>
      <c r="G105" s="70"/>
      <c r="H105" s="70"/>
      <c r="I105" s="70"/>
      <c r="J105" s="13">
        <v>4</v>
      </c>
      <c r="K105" s="13">
        <v>12</v>
      </c>
      <c r="L105" s="15" t="s">
        <v>152</v>
      </c>
      <c r="M105" s="15" t="s">
        <v>33</v>
      </c>
      <c r="N105" s="35">
        <v>0</v>
      </c>
      <c r="O105" s="35"/>
      <c r="P105" s="47">
        <v>0</v>
      </c>
      <c r="Q105" s="47"/>
      <c r="R105" s="23"/>
      <c r="S105" s="23"/>
      <c r="T105" s="23"/>
    </row>
    <row r="106" spans="1:26" ht="32.25" customHeight="1">
      <c r="A106" s="78"/>
      <c r="B106" s="70" t="s">
        <v>153</v>
      </c>
      <c r="C106" s="70"/>
      <c r="D106" s="70"/>
      <c r="E106" s="70"/>
      <c r="F106" s="70"/>
      <c r="G106" s="70"/>
      <c r="H106" s="70"/>
      <c r="I106" s="70"/>
      <c r="J106" s="13">
        <v>4</v>
      </c>
      <c r="K106" s="13">
        <v>12</v>
      </c>
      <c r="L106" s="15" t="s">
        <v>154</v>
      </c>
      <c r="M106" s="15"/>
      <c r="N106" s="35">
        <f>N107</f>
        <v>25</v>
      </c>
      <c r="O106" s="35"/>
      <c r="P106" s="47">
        <f>P107</f>
        <v>25</v>
      </c>
      <c r="Q106" s="47"/>
      <c r="R106" s="23"/>
      <c r="S106" s="23"/>
      <c r="T106" s="23"/>
    </row>
    <row r="107" spans="1:26" ht="32.25" customHeight="1">
      <c r="A107" s="78"/>
      <c r="B107" s="70" t="s">
        <v>26</v>
      </c>
      <c r="C107" s="70"/>
      <c r="D107" s="70"/>
      <c r="E107" s="70"/>
      <c r="F107" s="70"/>
      <c r="G107" s="70"/>
      <c r="H107" s="70"/>
      <c r="I107" s="70"/>
      <c r="J107" s="13">
        <v>4</v>
      </c>
      <c r="K107" s="13">
        <v>12</v>
      </c>
      <c r="L107" s="15" t="s">
        <v>154</v>
      </c>
      <c r="M107" s="15" t="s">
        <v>32</v>
      </c>
      <c r="N107" s="35">
        <f>N108</f>
        <v>25</v>
      </c>
      <c r="O107" s="35"/>
      <c r="P107" s="47">
        <f>P108</f>
        <v>25</v>
      </c>
      <c r="Q107" s="47"/>
      <c r="R107" s="23"/>
      <c r="S107" s="23"/>
      <c r="T107" s="23"/>
    </row>
    <row r="108" spans="1:26" ht="32.25" customHeight="1">
      <c r="A108" s="78"/>
      <c r="B108" s="70" t="s">
        <v>28</v>
      </c>
      <c r="C108" s="70"/>
      <c r="D108" s="70"/>
      <c r="E108" s="70"/>
      <c r="F108" s="70"/>
      <c r="G108" s="70"/>
      <c r="H108" s="70"/>
      <c r="I108" s="70"/>
      <c r="J108" s="13">
        <v>4</v>
      </c>
      <c r="K108" s="13">
        <v>12</v>
      </c>
      <c r="L108" s="15" t="s">
        <v>154</v>
      </c>
      <c r="M108" s="15" t="s">
        <v>33</v>
      </c>
      <c r="N108" s="35">
        <f>100-75</f>
        <v>25</v>
      </c>
      <c r="O108" s="35"/>
      <c r="P108" s="47">
        <f>100-75</f>
        <v>25</v>
      </c>
      <c r="Q108" s="47"/>
      <c r="R108" s="23"/>
      <c r="S108" s="23"/>
      <c r="T108" s="23"/>
    </row>
    <row r="109" spans="1:26" ht="24.6" customHeight="1">
      <c r="A109" s="78"/>
      <c r="B109" s="77" t="s">
        <v>36</v>
      </c>
      <c r="C109" s="77"/>
      <c r="D109" s="77"/>
      <c r="E109" s="77"/>
      <c r="F109" s="77"/>
      <c r="G109" s="77"/>
      <c r="H109" s="77"/>
      <c r="I109" s="77"/>
      <c r="J109" s="17">
        <v>1</v>
      </c>
      <c r="K109" s="17">
        <v>4</v>
      </c>
      <c r="L109" s="19" t="s">
        <v>37</v>
      </c>
      <c r="M109" s="19"/>
      <c r="N109" s="34">
        <f>N110+N118</f>
        <v>17447.900000000001</v>
      </c>
      <c r="O109" s="34"/>
      <c r="P109" s="46">
        <f>P110+P118</f>
        <v>17447.770000000004</v>
      </c>
      <c r="Q109" s="46"/>
      <c r="R109" s="23"/>
      <c r="S109" s="23"/>
      <c r="T109" s="23"/>
    </row>
    <row r="110" spans="1:26" ht="40.15" customHeight="1">
      <c r="A110" s="78"/>
      <c r="B110" s="70" t="s">
        <v>38</v>
      </c>
      <c r="C110" s="70"/>
      <c r="D110" s="70"/>
      <c r="E110" s="70"/>
      <c r="F110" s="70"/>
      <c r="G110" s="70"/>
      <c r="H110" s="70"/>
      <c r="I110" s="70"/>
      <c r="J110" s="13">
        <v>1</v>
      </c>
      <c r="K110" s="13">
        <v>4</v>
      </c>
      <c r="L110" s="15" t="s">
        <v>39</v>
      </c>
      <c r="M110" s="15"/>
      <c r="N110" s="35">
        <f>N111</f>
        <v>17170.900000000001</v>
      </c>
      <c r="O110" s="34"/>
      <c r="P110" s="47">
        <f>P111</f>
        <v>17170.660000000003</v>
      </c>
      <c r="Q110" s="46"/>
      <c r="R110" s="23"/>
      <c r="S110" s="23"/>
      <c r="T110" s="23"/>
    </row>
    <row r="111" spans="1:26" ht="32.25" customHeight="1">
      <c r="A111" s="78"/>
      <c r="B111" s="70" t="s">
        <v>40</v>
      </c>
      <c r="C111" s="70"/>
      <c r="D111" s="70"/>
      <c r="E111" s="70"/>
      <c r="F111" s="70"/>
      <c r="G111" s="70"/>
      <c r="H111" s="70"/>
      <c r="I111" s="70"/>
      <c r="J111" s="13">
        <v>1</v>
      </c>
      <c r="K111" s="13">
        <v>4</v>
      </c>
      <c r="L111" s="15" t="s">
        <v>41</v>
      </c>
      <c r="M111" s="15"/>
      <c r="N111" s="35">
        <f>N112+N114+N116</f>
        <v>17170.900000000001</v>
      </c>
      <c r="O111" s="33"/>
      <c r="P111" s="47">
        <f>P112+P114+P116</f>
        <v>17170.660000000003</v>
      </c>
      <c r="Q111" s="45"/>
      <c r="R111" s="23"/>
      <c r="S111" s="23"/>
      <c r="T111" s="23"/>
    </row>
    <row r="112" spans="1:26" ht="64.900000000000006" customHeight="1">
      <c r="A112" s="78"/>
      <c r="B112" s="79" t="s">
        <v>17</v>
      </c>
      <c r="C112" s="80"/>
      <c r="D112" s="80"/>
      <c r="E112" s="80"/>
      <c r="F112" s="80"/>
      <c r="G112" s="80"/>
      <c r="H112" s="80"/>
      <c r="I112" s="81"/>
      <c r="J112" s="13">
        <v>1</v>
      </c>
      <c r="K112" s="13">
        <v>4</v>
      </c>
      <c r="L112" s="15" t="s">
        <v>41</v>
      </c>
      <c r="M112" s="15" t="s">
        <v>18</v>
      </c>
      <c r="N112" s="35">
        <f>N113</f>
        <v>14707.9</v>
      </c>
      <c r="O112" s="35"/>
      <c r="P112" s="47">
        <f>P113</f>
        <v>14707.44</v>
      </c>
      <c r="Q112" s="47"/>
      <c r="R112" s="23"/>
      <c r="S112" s="23"/>
      <c r="T112" s="23"/>
    </row>
    <row r="113" spans="1:20" ht="32.25" customHeight="1">
      <c r="A113" s="78"/>
      <c r="B113" s="70" t="s">
        <v>42</v>
      </c>
      <c r="C113" s="70"/>
      <c r="D113" s="70"/>
      <c r="E113" s="70"/>
      <c r="F113" s="70"/>
      <c r="G113" s="70"/>
      <c r="H113" s="70"/>
      <c r="I113" s="70"/>
      <c r="J113" s="13">
        <v>1</v>
      </c>
      <c r="K113" s="13">
        <v>4</v>
      </c>
      <c r="L113" s="15" t="s">
        <v>41</v>
      </c>
      <c r="M113" s="15" t="s">
        <v>20</v>
      </c>
      <c r="N113" s="57">
        <f>15681-94.1+58-954+4+13</f>
        <v>14707.9</v>
      </c>
      <c r="O113" s="35"/>
      <c r="P113" s="48">
        <v>14707.44</v>
      </c>
      <c r="Q113" s="47"/>
      <c r="R113" s="23"/>
      <c r="S113" s="23"/>
      <c r="T113" s="23"/>
    </row>
    <row r="114" spans="1:20" ht="32.25" customHeight="1">
      <c r="A114" s="78"/>
      <c r="B114" s="70" t="s">
        <v>26</v>
      </c>
      <c r="C114" s="70"/>
      <c r="D114" s="70"/>
      <c r="E114" s="70"/>
      <c r="F114" s="70"/>
      <c r="G114" s="70"/>
      <c r="H114" s="70"/>
      <c r="I114" s="70"/>
      <c r="J114" s="13">
        <v>1</v>
      </c>
      <c r="K114" s="13">
        <v>4</v>
      </c>
      <c r="L114" s="15" t="s">
        <v>41</v>
      </c>
      <c r="M114" s="15" t="s">
        <v>32</v>
      </c>
      <c r="N114" s="35">
        <f>N115</f>
        <v>1925</v>
      </c>
      <c r="O114" s="35"/>
      <c r="P114" s="47">
        <f>P115</f>
        <v>1924.48</v>
      </c>
      <c r="Q114" s="47"/>
      <c r="R114" s="23"/>
      <c r="S114" s="23"/>
      <c r="T114" s="23"/>
    </row>
    <row r="115" spans="1:20" ht="32.25" customHeight="1">
      <c r="A115" s="78"/>
      <c r="B115" s="70" t="s">
        <v>28</v>
      </c>
      <c r="C115" s="70"/>
      <c r="D115" s="70"/>
      <c r="E115" s="70"/>
      <c r="F115" s="70"/>
      <c r="G115" s="70"/>
      <c r="H115" s="70"/>
      <c r="I115" s="70"/>
      <c r="J115" s="13">
        <v>1</v>
      </c>
      <c r="K115" s="13">
        <v>4</v>
      </c>
      <c r="L115" s="15" t="s">
        <v>41</v>
      </c>
      <c r="M115" s="15" t="s">
        <v>33</v>
      </c>
      <c r="N115" s="35">
        <f>2155-23-26-181</f>
        <v>1925</v>
      </c>
      <c r="O115" s="35"/>
      <c r="P115" s="47">
        <v>1924.48</v>
      </c>
      <c r="Q115" s="47"/>
      <c r="R115" s="23"/>
      <c r="S115" s="23"/>
      <c r="T115" s="23"/>
    </row>
    <row r="116" spans="1:20" ht="26.45" customHeight="1">
      <c r="A116" s="78"/>
      <c r="B116" s="70" t="s">
        <v>43</v>
      </c>
      <c r="C116" s="70"/>
      <c r="D116" s="70"/>
      <c r="E116" s="70"/>
      <c r="F116" s="70"/>
      <c r="G116" s="70"/>
      <c r="H116" s="70"/>
      <c r="I116" s="70"/>
      <c r="J116" s="13">
        <v>1</v>
      </c>
      <c r="K116" s="13">
        <v>4</v>
      </c>
      <c r="L116" s="15" t="s">
        <v>41</v>
      </c>
      <c r="M116" s="15" t="s">
        <v>44</v>
      </c>
      <c r="N116" s="35">
        <f>N117</f>
        <v>538</v>
      </c>
      <c r="O116" s="35"/>
      <c r="P116" s="47">
        <f>P117</f>
        <v>538.74</v>
      </c>
      <c r="Q116" s="47"/>
      <c r="R116" s="23"/>
      <c r="S116" s="23"/>
      <c r="T116" s="23"/>
    </row>
    <row r="117" spans="1:20" ht="26.45" customHeight="1">
      <c r="A117" s="78"/>
      <c r="B117" s="70" t="s">
        <v>45</v>
      </c>
      <c r="C117" s="70"/>
      <c r="D117" s="70"/>
      <c r="E117" s="70"/>
      <c r="F117" s="70"/>
      <c r="G117" s="70"/>
      <c r="H117" s="70"/>
      <c r="I117" s="70"/>
      <c r="J117" s="13">
        <v>1</v>
      </c>
      <c r="K117" s="13">
        <v>4</v>
      </c>
      <c r="L117" s="15" t="s">
        <v>41</v>
      </c>
      <c r="M117" s="15" t="s">
        <v>46</v>
      </c>
      <c r="N117" s="35">
        <f>525+72-59</f>
        <v>538</v>
      </c>
      <c r="O117" s="35"/>
      <c r="P117" s="47">
        <v>538.74</v>
      </c>
      <c r="Q117" s="47"/>
      <c r="R117" s="23"/>
      <c r="S117" s="23"/>
      <c r="T117" s="23"/>
    </row>
    <row r="118" spans="1:20" ht="36.6" customHeight="1">
      <c r="A118" s="78"/>
      <c r="B118" s="70" t="s">
        <v>81</v>
      </c>
      <c r="C118" s="70"/>
      <c r="D118" s="70"/>
      <c r="E118" s="70"/>
      <c r="F118" s="70"/>
      <c r="G118" s="70"/>
      <c r="H118" s="70"/>
      <c r="I118" s="70"/>
      <c r="J118" s="13">
        <v>1</v>
      </c>
      <c r="K118" s="13">
        <v>13</v>
      </c>
      <c r="L118" s="15" t="s">
        <v>82</v>
      </c>
      <c r="M118" s="15"/>
      <c r="N118" s="35">
        <f>N119+N122</f>
        <v>277</v>
      </c>
      <c r="O118" s="35"/>
      <c r="P118" s="47">
        <f>P119+P122</f>
        <v>277.11</v>
      </c>
      <c r="Q118" s="47"/>
      <c r="R118" s="23"/>
      <c r="S118" s="23"/>
      <c r="T118" s="23"/>
    </row>
    <row r="119" spans="1:20" ht="30" customHeight="1">
      <c r="A119" s="78"/>
      <c r="B119" s="70" t="s">
        <v>83</v>
      </c>
      <c r="C119" s="70"/>
      <c r="D119" s="70"/>
      <c r="E119" s="70"/>
      <c r="F119" s="70"/>
      <c r="G119" s="70"/>
      <c r="H119" s="70"/>
      <c r="I119" s="70"/>
      <c r="J119" s="13">
        <v>1</v>
      </c>
      <c r="K119" s="13">
        <v>13</v>
      </c>
      <c r="L119" s="15" t="s">
        <v>84</v>
      </c>
      <c r="M119" s="15"/>
      <c r="N119" s="35">
        <f>N120</f>
        <v>100</v>
      </c>
      <c r="O119" s="35"/>
      <c r="P119" s="47">
        <f>P120</f>
        <v>99.9</v>
      </c>
      <c r="Q119" s="47"/>
      <c r="R119" s="23"/>
      <c r="S119" s="23"/>
      <c r="T119" s="23"/>
    </row>
    <row r="120" spans="1:20" ht="26.45" customHeight="1">
      <c r="A120" s="78"/>
      <c r="B120" s="70" t="s">
        <v>26</v>
      </c>
      <c r="C120" s="70"/>
      <c r="D120" s="70"/>
      <c r="E120" s="70"/>
      <c r="F120" s="70"/>
      <c r="G120" s="70"/>
      <c r="H120" s="70"/>
      <c r="I120" s="70"/>
      <c r="J120" s="13">
        <v>1</v>
      </c>
      <c r="K120" s="13">
        <v>13</v>
      </c>
      <c r="L120" s="15" t="s">
        <v>84</v>
      </c>
      <c r="M120" s="15" t="s">
        <v>32</v>
      </c>
      <c r="N120" s="35">
        <f>N121</f>
        <v>100</v>
      </c>
      <c r="O120" s="35"/>
      <c r="P120" s="47">
        <f>P121</f>
        <v>99.9</v>
      </c>
      <c r="Q120" s="47"/>
      <c r="R120" s="23"/>
      <c r="S120" s="23"/>
      <c r="T120" s="23"/>
    </row>
    <row r="121" spans="1:20" ht="29.45" customHeight="1">
      <c r="A121" s="78"/>
      <c r="B121" s="70" t="s">
        <v>28</v>
      </c>
      <c r="C121" s="70"/>
      <c r="D121" s="70"/>
      <c r="E121" s="70"/>
      <c r="F121" s="70"/>
      <c r="G121" s="70"/>
      <c r="H121" s="70"/>
      <c r="I121" s="70"/>
      <c r="J121" s="13">
        <v>1</v>
      </c>
      <c r="K121" s="13">
        <v>13</v>
      </c>
      <c r="L121" s="15" t="s">
        <v>84</v>
      </c>
      <c r="M121" s="15" t="s">
        <v>33</v>
      </c>
      <c r="N121" s="35">
        <f>125-25</f>
        <v>100</v>
      </c>
      <c r="O121" s="35"/>
      <c r="P121" s="47">
        <v>99.9</v>
      </c>
      <c r="Q121" s="47"/>
      <c r="R121" s="23"/>
      <c r="S121" s="23"/>
      <c r="T121" s="23"/>
    </row>
    <row r="122" spans="1:20" ht="26.45" customHeight="1">
      <c r="A122" s="78"/>
      <c r="B122" s="70" t="s">
        <v>85</v>
      </c>
      <c r="C122" s="70"/>
      <c r="D122" s="70"/>
      <c r="E122" s="70"/>
      <c r="F122" s="70"/>
      <c r="G122" s="70"/>
      <c r="H122" s="70"/>
      <c r="I122" s="70"/>
      <c r="J122" s="13">
        <v>1</v>
      </c>
      <c r="K122" s="13">
        <v>13</v>
      </c>
      <c r="L122" s="15" t="s">
        <v>86</v>
      </c>
      <c r="M122" s="15"/>
      <c r="N122" s="35">
        <f>N123</f>
        <v>177</v>
      </c>
      <c r="O122" s="35"/>
      <c r="P122" s="47">
        <f>P123</f>
        <v>177.21</v>
      </c>
      <c r="Q122" s="47"/>
      <c r="R122" s="23"/>
      <c r="S122" s="23"/>
      <c r="T122" s="23"/>
    </row>
    <row r="123" spans="1:20" ht="26.45" customHeight="1">
      <c r="A123" s="78"/>
      <c r="B123" s="70" t="s">
        <v>43</v>
      </c>
      <c r="C123" s="70"/>
      <c r="D123" s="70"/>
      <c r="E123" s="70"/>
      <c r="F123" s="70"/>
      <c r="G123" s="70"/>
      <c r="H123" s="70"/>
      <c r="I123" s="70"/>
      <c r="J123" s="13">
        <v>1</v>
      </c>
      <c r="K123" s="13">
        <v>13</v>
      </c>
      <c r="L123" s="15" t="s">
        <v>86</v>
      </c>
      <c r="M123" s="15" t="s">
        <v>44</v>
      </c>
      <c r="N123" s="35">
        <f>N124+N125</f>
        <v>177</v>
      </c>
      <c r="O123" s="35"/>
      <c r="P123" s="47">
        <f>P124+P125</f>
        <v>177.21</v>
      </c>
      <c r="Q123" s="47"/>
      <c r="R123" s="23"/>
      <c r="S123" s="23"/>
      <c r="T123" s="23"/>
    </row>
    <row r="124" spans="1:20" ht="26.45" customHeight="1">
      <c r="A124" s="78"/>
      <c r="B124" s="70" t="s">
        <v>87</v>
      </c>
      <c r="C124" s="70"/>
      <c r="D124" s="70"/>
      <c r="E124" s="70"/>
      <c r="F124" s="70"/>
      <c r="G124" s="70"/>
      <c r="H124" s="70"/>
      <c r="I124" s="70"/>
      <c r="J124" s="13">
        <v>1</v>
      </c>
      <c r="K124" s="13">
        <v>13</v>
      </c>
      <c r="L124" s="15" t="s">
        <v>86</v>
      </c>
      <c r="M124" s="15" t="s">
        <v>88</v>
      </c>
      <c r="N124" s="35">
        <f>35+20+91</f>
        <v>146</v>
      </c>
      <c r="O124" s="35"/>
      <c r="P124" s="47">
        <v>145.96</v>
      </c>
      <c r="Q124" s="47"/>
      <c r="R124" s="23"/>
      <c r="S124" s="23"/>
      <c r="T124" s="23"/>
    </row>
    <row r="125" spans="1:20" ht="26.45" customHeight="1">
      <c r="A125" s="78"/>
      <c r="B125" s="70" t="s">
        <v>45</v>
      </c>
      <c r="C125" s="70"/>
      <c r="D125" s="70"/>
      <c r="E125" s="70"/>
      <c r="F125" s="70"/>
      <c r="G125" s="70"/>
      <c r="H125" s="70"/>
      <c r="I125" s="70"/>
      <c r="J125" s="13">
        <v>1</v>
      </c>
      <c r="K125" s="13">
        <v>13</v>
      </c>
      <c r="L125" s="15" t="s">
        <v>86</v>
      </c>
      <c r="M125" s="15" t="s">
        <v>46</v>
      </c>
      <c r="N125" s="35">
        <f>107+56+25-157</f>
        <v>31</v>
      </c>
      <c r="O125" s="35"/>
      <c r="P125" s="47">
        <v>31.25</v>
      </c>
      <c r="Q125" s="47"/>
      <c r="R125" s="23"/>
      <c r="S125" s="23"/>
      <c r="T125" s="23"/>
    </row>
    <row r="126" spans="1:20" ht="51" customHeight="1">
      <c r="A126" s="78" t="s">
        <v>301</v>
      </c>
      <c r="B126" s="71" t="s">
        <v>276</v>
      </c>
      <c r="C126" s="71"/>
      <c r="D126" s="71"/>
      <c r="E126" s="71"/>
      <c r="F126" s="71"/>
      <c r="G126" s="71"/>
      <c r="H126" s="71"/>
      <c r="I126" s="71"/>
      <c r="J126" s="16">
        <v>11</v>
      </c>
      <c r="K126" s="16">
        <v>2</v>
      </c>
      <c r="L126" s="29" t="s">
        <v>277</v>
      </c>
      <c r="M126" s="30"/>
      <c r="N126" s="33">
        <f>N127</f>
        <v>144</v>
      </c>
      <c r="O126" s="35"/>
      <c r="P126" s="45">
        <f>P127</f>
        <v>144.28</v>
      </c>
      <c r="Q126" s="47"/>
      <c r="R126" s="23"/>
      <c r="S126" s="23"/>
      <c r="T126" s="23"/>
    </row>
    <row r="127" spans="1:20" ht="27.6" customHeight="1">
      <c r="A127" s="78"/>
      <c r="B127" s="70" t="s">
        <v>278</v>
      </c>
      <c r="C127" s="70"/>
      <c r="D127" s="70"/>
      <c r="E127" s="70"/>
      <c r="F127" s="70"/>
      <c r="G127" s="70"/>
      <c r="H127" s="70"/>
      <c r="I127" s="70"/>
      <c r="J127" s="13">
        <v>11</v>
      </c>
      <c r="K127" s="13">
        <v>2</v>
      </c>
      <c r="L127" s="63" t="s">
        <v>279</v>
      </c>
      <c r="M127" s="31"/>
      <c r="N127" s="35">
        <f>N128</f>
        <v>144</v>
      </c>
      <c r="O127" s="35"/>
      <c r="P127" s="47">
        <f>P128</f>
        <v>144.28</v>
      </c>
      <c r="Q127" s="47"/>
      <c r="R127" s="23"/>
      <c r="S127" s="23"/>
      <c r="T127" s="23"/>
    </row>
    <row r="128" spans="1:20" ht="35.450000000000003" customHeight="1">
      <c r="A128" s="78"/>
      <c r="B128" s="70" t="s">
        <v>26</v>
      </c>
      <c r="C128" s="70"/>
      <c r="D128" s="70"/>
      <c r="E128" s="70"/>
      <c r="F128" s="70"/>
      <c r="G128" s="70"/>
      <c r="H128" s="70"/>
      <c r="I128" s="70"/>
      <c r="J128" s="13">
        <v>11</v>
      </c>
      <c r="K128" s="13">
        <v>2</v>
      </c>
      <c r="L128" s="63" t="s">
        <v>279</v>
      </c>
      <c r="M128" s="31">
        <v>200</v>
      </c>
      <c r="N128" s="35">
        <f>N129</f>
        <v>144</v>
      </c>
      <c r="O128" s="35"/>
      <c r="P128" s="47">
        <f>P129</f>
        <v>144.28</v>
      </c>
      <c r="Q128" s="47"/>
      <c r="R128" s="23"/>
      <c r="S128" s="23"/>
      <c r="T128" s="23"/>
    </row>
    <row r="129" spans="1:20" ht="30.6" customHeight="1">
      <c r="A129" s="78"/>
      <c r="B129" s="70" t="s">
        <v>28</v>
      </c>
      <c r="C129" s="70"/>
      <c r="D129" s="70"/>
      <c r="E129" s="70"/>
      <c r="F129" s="70"/>
      <c r="G129" s="70"/>
      <c r="H129" s="70"/>
      <c r="I129" s="70"/>
      <c r="J129" s="13">
        <v>11</v>
      </c>
      <c r="K129" s="13">
        <v>2</v>
      </c>
      <c r="L129" s="63" t="s">
        <v>279</v>
      </c>
      <c r="M129" s="31">
        <v>240</v>
      </c>
      <c r="N129" s="35">
        <f>168-24</f>
        <v>144</v>
      </c>
      <c r="O129" s="35"/>
      <c r="P129" s="47">
        <v>144.28</v>
      </c>
      <c r="Q129" s="47"/>
      <c r="R129" s="23"/>
      <c r="S129" s="23"/>
      <c r="T129" s="23"/>
    </row>
    <row r="130" spans="1:20" ht="63" customHeight="1">
      <c r="A130" s="78" t="s">
        <v>302</v>
      </c>
      <c r="B130" s="71" t="s">
        <v>89</v>
      </c>
      <c r="C130" s="71"/>
      <c r="D130" s="71"/>
      <c r="E130" s="71"/>
      <c r="F130" s="71"/>
      <c r="G130" s="71"/>
      <c r="H130" s="71"/>
      <c r="I130" s="71"/>
      <c r="J130" s="16"/>
      <c r="K130" s="16"/>
      <c r="L130" s="29"/>
      <c r="M130" s="30"/>
      <c r="N130" s="33">
        <f>N131+N160+N190</f>
        <v>73689</v>
      </c>
      <c r="O130" s="33">
        <f>O131+O160+O190</f>
        <v>42423</v>
      </c>
      <c r="P130" s="45">
        <f>P131+P160+P190</f>
        <v>73598.679999999993</v>
      </c>
      <c r="Q130" s="45">
        <f>Q131+Q160+Q190</f>
        <v>42335.17</v>
      </c>
      <c r="R130" s="23"/>
      <c r="S130" s="23"/>
      <c r="T130" s="23"/>
    </row>
    <row r="131" spans="1:20" ht="26.45" customHeight="1">
      <c r="A131" s="78"/>
      <c r="B131" s="77" t="s">
        <v>90</v>
      </c>
      <c r="C131" s="77"/>
      <c r="D131" s="77"/>
      <c r="E131" s="77"/>
      <c r="F131" s="77"/>
      <c r="G131" s="77"/>
      <c r="H131" s="77"/>
      <c r="I131" s="77"/>
      <c r="J131" s="13"/>
      <c r="K131" s="13"/>
      <c r="L131" s="15"/>
      <c r="M131" s="30"/>
      <c r="N131" s="33">
        <f>N132+N142+N157</f>
        <v>26282</v>
      </c>
      <c r="O131" s="33">
        <f>O132+O142</f>
        <v>18172</v>
      </c>
      <c r="P131" s="45">
        <f>P132+P142+P157</f>
        <v>26271.48</v>
      </c>
      <c r="Q131" s="45">
        <f>Q132+Q142</f>
        <v>18164.02</v>
      </c>
      <c r="R131" s="23"/>
      <c r="S131" s="23"/>
      <c r="T131" s="23"/>
    </row>
    <row r="132" spans="1:20" ht="60.75" customHeight="1">
      <c r="A132" s="78"/>
      <c r="B132" s="70" t="s">
        <v>91</v>
      </c>
      <c r="C132" s="70"/>
      <c r="D132" s="70"/>
      <c r="E132" s="70"/>
      <c r="F132" s="70"/>
      <c r="G132" s="70"/>
      <c r="H132" s="70"/>
      <c r="I132" s="70"/>
      <c r="J132" s="13"/>
      <c r="K132" s="13"/>
      <c r="L132" s="15"/>
      <c r="M132" s="15"/>
      <c r="N132" s="35">
        <f>N133+N136+N139</f>
        <v>1168</v>
      </c>
      <c r="O132" s="35">
        <f>O133+O136+O139</f>
        <v>1168</v>
      </c>
      <c r="P132" s="47">
        <f>P133+P136+P139</f>
        <v>1160.02</v>
      </c>
      <c r="Q132" s="47">
        <f>Q133+Q136+Q139</f>
        <v>1160.02</v>
      </c>
      <c r="R132" s="23"/>
      <c r="S132" s="23"/>
      <c r="T132" s="23"/>
    </row>
    <row r="133" spans="1:20" ht="71.45" customHeight="1">
      <c r="A133" s="78"/>
      <c r="B133" s="83" t="s">
        <v>268</v>
      </c>
      <c r="C133" s="83"/>
      <c r="D133" s="83"/>
      <c r="E133" s="83"/>
      <c r="F133" s="83"/>
      <c r="G133" s="83"/>
      <c r="H133" s="83"/>
      <c r="I133" s="83"/>
      <c r="J133" s="13">
        <v>1</v>
      </c>
      <c r="K133" s="13">
        <v>13</v>
      </c>
      <c r="L133" s="15" t="s">
        <v>92</v>
      </c>
      <c r="M133" s="15"/>
      <c r="N133" s="35">
        <f t="shared" ref="N133:Q134" si="3">N134</f>
        <v>80</v>
      </c>
      <c r="O133" s="35">
        <f t="shared" si="3"/>
        <v>80</v>
      </c>
      <c r="P133" s="47">
        <f t="shared" si="3"/>
        <v>80</v>
      </c>
      <c r="Q133" s="47">
        <f t="shared" si="3"/>
        <v>80</v>
      </c>
      <c r="R133" s="23"/>
      <c r="S133" s="23"/>
      <c r="T133" s="23"/>
    </row>
    <row r="134" spans="1:20" ht="58.15" customHeight="1">
      <c r="A134" s="78"/>
      <c r="B134" s="70" t="s">
        <v>17</v>
      </c>
      <c r="C134" s="70"/>
      <c r="D134" s="70"/>
      <c r="E134" s="70"/>
      <c r="F134" s="70"/>
      <c r="G134" s="70"/>
      <c r="H134" s="70"/>
      <c r="I134" s="70"/>
      <c r="J134" s="13">
        <v>1</v>
      </c>
      <c r="K134" s="13">
        <v>13</v>
      </c>
      <c r="L134" s="15" t="s">
        <v>92</v>
      </c>
      <c r="M134" s="15" t="s">
        <v>18</v>
      </c>
      <c r="N134" s="35">
        <f t="shared" si="3"/>
        <v>80</v>
      </c>
      <c r="O134" s="35">
        <f t="shared" si="3"/>
        <v>80</v>
      </c>
      <c r="P134" s="47">
        <f t="shared" si="3"/>
        <v>80</v>
      </c>
      <c r="Q134" s="47">
        <f t="shared" si="3"/>
        <v>80</v>
      </c>
      <c r="R134" s="23"/>
      <c r="S134" s="23"/>
      <c r="T134" s="23"/>
    </row>
    <row r="135" spans="1:20" ht="31.15" customHeight="1">
      <c r="A135" s="78"/>
      <c r="B135" s="70" t="s">
        <v>42</v>
      </c>
      <c r="C135" s="70"/>
      <c r="D135" s="70"/>
      <c r="E135" s="70"/>
      <c r="F135" s="70"/>
      <c r="G135" s="70"/>
      <c r="H135" s="70"/>
      <c r="I135" s="70"/>
      <c r="J135" s="13">
        <v>1</v>
      </c>
      <c r="K135" s="13">
        <v>13</v>
      </c>
      <c r="L135" s="15" t="s">
        <v>92</v>
      </c>
      <c r="M135" s="15" t="s">
        <v>20</v>
      </c>
      <c r="N135" s="35">
        <f>90-21+11</f>
        <v>80</v>
      </c>
      <c r="O135" s="35">
        <f>N135</f>
        <v>80</v>
      </c>
      <c r="P135" s="47">
        <f>90-21+11</f>
        <v>80</v>
      </c>
      <c r="Q135" s="47">
        <f>P135</f>
        <v>80</v>
      </c>
      <c r="R135" s="23"/>
      <c r="S135" s="23"/>
      <c r="T135" s="23"/>
    </row>
    <row r="136" spans="1:20" ht="63.75" customHeight="1">
      <c r="A136" s="78"/>
      <c r="B136" s="83" t="s">
        <v>268</v>
      </c>
      <c r="C136" s="83"/>
      <c r="D136" s="83"/>
      <c r="E136" s="83"/>
      <c r="F136" s="83"/>
      <c r="G136" s="83"/>
      <c r="H136" s="83"/>
      <c r="I136" s="83"/>
      <c r="J136" s="13">
        <v>10</v>
      </c>
      <c r="K136" s="13">
        <v>4</v>
      </c>
      <c r="L136" s="63" t="s">
        <v>92</v>
      </c>
      <c r="M136" s="15"/>
      <c r="N136" s="35">
        <f>N137</f>
        <v>1072</v>
      </c>
      <c r="O136" s="35">
        <f>O137</f>
        <v>1072</v>
      </c>
      <c r="P136" s="47">
        <f>P137</f>
        <v>1072</v>
      </c>
      <c r="Q136" s="47">
        <f>Q137</f>
        <v>1072</v>
      </c>
      <c r="R136" s="23"/>
      <c r="S136" s="23"/>
      <c r="T136" s="23"/>
    </row>
    <row r="137" spans="1:20" ht="26.45" customHeight="1">
      <c r="A137" s="78"/>
      <c r="B137" s="70" t="s">
        <v>261</v>
      </c>
      <c r="C137" s="70"/>
      <c r="D137" s="70"/>
      <c r="E137" s="70"/>
      <c r="F137" s="70"/>
      <c r="G137" s="70"/>
      <c r="H137" s="70"/>
      <c r="I137" s="70"/>
      <c r="J137" s="13">
        <v>10</v>
      </c>
      <c r="K137" s="13">
        <v>4</v>
      </c>
      <c r="L137" s="63" t="s">
        <v>92</v>
      </c>
      <c r="M137" s="15" t="s">
        <v>102</v>
      </c>
      <c r="N137" s="35">
        <f>N138</f>
        <v>1072</v>
      </c>
      <c r="O137" s="35">
        <f>N137</f>
        <v>1072</v>
      </c>
      <c r="P137" s="47">
        <f>P138</f>
        <v>1072</v>
      </c>
      <c r="Q137" s="47">
        <f>P137</f>
        <v>1072</v>
      </c>
      <c r="R137" s="23"/>
      <c r="S137" s="23"/>
      <c r="T137" s="23"/>
    </row>
    <row r="138" spans="1:20" ht="26.45" customHeight="1">
      <c r="A138" s="78"/>
      <c r="B138" s="70" t="s">
        <v>265</v>
      </c>
      <c r="C138" s="70"/>
      <c r="D138" s="70"/>
      <c r="E138" s="70"/>
      <c r="F138" s="70"/>
      <c r="G138" s="70"/>
      <c r="H138" s="70"/>
      <c r="I138" s="70"/>
      <c r="J138" s="13">
        <v>10</v>
      </c>
      <c r="K138" s="13">
        <v>4</v>
      </c>
      <c r="L138" s="63" t="s">
        <v>92</v>
      </c>
      <c r="M138" s="15" t="s">
        <v>104</v>
      </c>
      <c r="N138" s="35">
        <v>1072</v>
      </c>
      <c r="O138" s="35">
        <f>N138</f>
        <v>1072</v>
      </c>
      <c r="P138" s="47">
        <v>1072</v>
      </c>
      <c r="Q138" s="47">
        <f>P138</f>
        <v>1072</v>
      </c>
      <c r="R138" s="23"/>
      <c r="S138" s="23"/>
      <c r="T138" s="23"/>
    </row>
    <row r="139" spans="1:20" ht="69" customHeight="1">
      <c r="A139" s="78"/>
      <c r="B139" s="70" t="s">
        <v>270</v>
      </c>
      <c r="C139" s="70"/>
      <c r="D139" s="70"/>
      <c r="E139" s="70"/>
      <c r="F139" s="70"/>
      <c r="G139" s="70"/>
      <c r="H139" s="70"/>
      <c r="I139" s="70"/>
      <c r="J139" s="13">
        <v>10</v>
      </c>
      <c r="K139" s="13">
        <v>4</v>
      </c>
      <c r="L139" s="63" t="s">
        <v>92</v>
      </c>
      <c r="M139" s="15"/>
      <c r="N139" s="35">
        <f t="shared" ref="N139:Q140" si="4">N140</f>
        <v>16</v>
      </c>
      <c r="O139" s="35">
        <f t="shared" si="4"/>
        <v>16</v>
      </c>
      <c r="P139" s="47">
        <f t="shared" si="4"/>
        <v>8.02</v>
      </c>
      <c r="Q139" s="47">
        <f t="shared" si="4"/>
        <v>8.02</v>
      </c>
      <c r="R139" s="23"/>
      <c r="S139" s="23"/>
      <c r="T139" s="23"/>
    </row>
    <row r="140" spans="1:20" ht="26.45" customHeight="1">
      <c r="A140" s="78"/>
      <c r="B140" s="70" t="s">
        <v>72</v>
      </c>
      <c r="C140" s="70"/>
      <c r="D140" s="70"/>
      <c r="E140" s="70"/>
      <c r="F140" s="70"/>
      <c r="G140" s="70"/>
      <c r="H140" s="70"/>
      <c r="I140" s="70"/>
      <c r="J140" s="13">
        <v>10</v>
      </c>
      <c r="K140" s="13">
        <v>4</v>
      </c>
      <c r="L140" s="63" t="s">
        <v>92</v>
      </c>
      <c r="M140" s="15" t="s">
        <v>32</v>
      </c>
      <c r="N140" s="35">
        <f t="shared" si="4"/>
        <v>16</v>
      </c>
      <c r="O140" s="35">
        <f t="shared" si="4"/>
        <v>16</v>
      </c>
      <c r="P140" s="47">
        <f t="shared" si="4"/>
        <v>8.02</v>
      </c>
      <c r="Q140" s="47">
        <f t="shared" si="4"/>
        <v>8.02</v>
      </c>
      <c r="R140" s="23"/>
      <c r="S140" s="23"/>
      <c r="T140" s="23"/>
    </row>
    <row r="141" spans="1:20" ht="42.6" customHeight="1">
      <c r="A141" s="78"/>
      <c r="B141" s="70" t="s">
        <v>28</v>
      </c>
      <c r="C141" s="70"/>
      <c r="D141" s="70"/>
      <c r="E141" s="70"/>
      <c r="F141" s="70"/>
      <c r="G141" s="70"/>
      <c r="H141" s="70"/>
      <c r="I141" s="70"/>
      <c r="J141" s="13">
        <v>10</v>
      </c>
      <c r="K141" s="13">
        <v>4</v>
      </c>
      <c r="L141" s="63" t="s">
        <v>92</v>
      </c>
      <c r="M141" s="15" t="s">
        <v>33</v>
      </c>
      <c r="N141" s="35">
        <f>22-6</f>
        <v>16</v>
      </c>
      <c r="O141" s="35">
        <f>22-6</f>
        <v>16</v>
      </c>
      <c r="P141" s="47">
        <v>8.02</v>
      </c>
      <c r="Q141" s="47">
        <f>P141</f>
        <v>8.02</v>
      </c>
      <c r="R141" s="23"/>
      <c r="S141" s="23"/>
      <c r="T141" s="23"/>
    </row>
    <row r="142" spans="1:20" ht="46.9" customHeight="1">
      <c r="A142" s="78"/>
      <c r="B142" s="70" t="s">
        <v>199</v>
      </c>
      <c r="C142" s="70"/>
      <c r="D142" s="70"/>
      <c r="E142" s="70"/>
      <c r="F142" s="70"/>
      <c r="G142" s="70"/>
      <c r="H142" s="70"/>
      <c r="I142" s="70"/>
      <c r="J142" s="13">
        <v>7</v>
      </c>
      <c r="K142" s="13">
        <v>1</v>
      </c>
      <c r="L142" s="15" t="s">
        <v>200</v>
      </c>
      <c r="M142" s="15"/>
      <c r="N142" s="35">
        <f>N143+N145+N150+N152+N147</f>
        <v>25094</v>
      </c>
      <c r="O142" s="35">
        <f>O147+O152</f>
        <v>17004</v>
      </c>
      <c r="P142" s="47">
        <f>P143+P145+P150+P152+P147</f>
        <v>25091.46</v>
      </c>
      <c r="Q142" s="47">
        <f>Q147+Q152</f>
        <v>17004</v>
      </c>
      <c r="R142" s="23"/>
      <c r="S142" s="23"/>
      <c r="T142" s="23"/>
    </row>
    <row r="143" spans="1:20" ht="57.6" customHeight="1">
      <c r="A143" s="78"/>
      <c r="B143" s="70" t="s">
        <v>17</v>
      </c>
      <c r="C143" s="70"/>
      <c r="D143" s="70"/>
      <c r="E143" s="70"/>
      <c r="F143" s="70"/>
      <c r="G143" s="70"/>
      <c r="H143" s="70"/>
      <c r="I143" s="70"/>
      <c r="J143" s="13">
        <v>7</v>
      </c>
      <c r="K143" s="13">
        <v>1</v>
      </c>
      <c r="L143" s="15" t="s">
        <v>200</v>
      </c>
      <c r="M143" s="15" t="s">
        <v>18</v>
      </c>
      <c r="N143" s="35">
        <f>N144</f>
        <v>3918</v>
      </c>
      <c r="O143" s="33"/>
      <c r="P143" s="47">
        <f>P144</f>
        <v>3917.83</v>
      </c>
      <c r="Q143" s="45"/>
      <c r="R143" s="23"/>
      <c r="S143" s="23"/>
      <c r="T143" s="23"/>
    </row>
    <row r="144" spans="1:20" ht="32.25" customHeight="1">
      <c r="A144" s="78"/>
      <c r="B144" s="70" t="s">
        <v>64</v>
      </c>
      <c r="C144" s="70"/>
      <c r="D144" s="70"/>
      <c r="E144" s="70"/>
      <c r="F144" s="70"/>
      <c r="G144" s="70"/>
      <c r="H144" s="70"/>
      <c r="I144" s="70"/>
      <c r="J144" s="13">
        <v>7</v>
      </c>
      <c r="K144" s="13">
        <v>1</v>
      </c>
      <c r="L144" s="15" t="s">
        <v>200</v>
      </c>
      <c r="M144" s="15" t="s">
        <v>65</v>
      </c>
      <c r="N144" s="35">
        <f>3850+114-46</f>
        <v>3918</v>
      </c>
      <c r="O144" s="33"/>
      <c r="P144" s="47">
        <v>3917.83</v>
      </c>
      <c r="Q144" s="45"/>
      <c r="R144" s="23"/>
      <c r="S144" s="23"/>
      <c r="T144" s="23"/>
    </row>
    <row r="145" spans="1:20" ht="32.25" customHeight="1">
      <c r="A145" s="78"/>
      <c r="B145" s="70" t="s">
        <v>26</v>
      </c>
      <c r="C145" s="70"/>
      <c r="D145" s="70"/>
      <c r="E145" s="70"/>
      <c r="F145" s="70"/>
      <c r="G145" s="70"/>
      <c r="H145" s="70"/>
      <c r="I145" s="70"/>
      <c r="J145" s="13">
        <v>7</v>
      </c>
      <c r="K145" s="13">
        <v>1</v>
      </c>
      <c r="L145" s="15" t="s">
        <v>200</v>
      </c>
      <c r="M145" s="15" t="s">
        <v>32</v>
      </c>
      <c r="N145" s="35">
        <f>N146</f>
        <v>3964</v>
      </c>
      <c r="O145" s="33"/>
      <c r="P145" s="47">
        <f>P146</f>
        <v>3961.74</v>
      </c>
      <c r="Q145" s="45"/>
      <c r="R145" s="23"/>
      <c r="S145" s="23"/>
      <c r="T145" s="23"/>
    </row>
    <row r="146" spans="1:20" ht="32.25" customHeight="1">
      <c r="A146" s="78"/>
      <c r="B146" s="70" t="s">
        <v>28</v>
      </c>
      <c r="C146" s="70"/>
      <c r="D146" s="70"/>
      <c r="E146" s="70"/>
      <c r="F146" s="70"/>
      <c r="G146" s="70"/>
      <c r="H146" s="70"/>
      <c r="I146" s="70"/>
      <c r="J146" s="13">
        <v>7</v>
      </c>
      <c r="K146" s="13">
        <v>1</v>
      </c>
      <c r="L146" s="15" t="s">
        <v>200</v>
      </c>
      <c r="M146" s="15" t="s">
        <v>33</v>
      </c>
      <c r="N146" s="35">
        <f>3880+265+408-589</f>
        <v>3964</v>
      </c>
      <c r="O146" s="33"/>
      <c r="P146" s="47">
        <v>3961.74</v>
      </c>
      <c r="Q146" s="45"/>
      <c r="R146" s="23"/>
      <c r="S146" s="23"/>
      <c r="T146" s="23"/>
    </row>
    <row r="147" spans="1:20" ht="32.25" customHeight="1">
      <c r="A147" s="78"/>
      <c r="B147" s="70" t="s">
        <v>201</v>
      </c>
      <c r="C147" s="70"/>
      <c r="D147" s="70"/>
      <c r="E147" s="70"/>
      <c r="F147" s="70"/>
      <c r="G147" s="70"/>
      <c r="H147" s="70"/>
      <c r="I147" s="70"/>
      <c r="J147" s="13">
        <v>7</v>
      </c>
      <c r="K147" s="13">
        <v>1</v>
      </c>
      <c r="L147" s="15" t="s">
        <v>202</v>
      </c>
      <c r="M147" s="15"/>
      <c r="N147" s="35">
        <v>400</v>
      </c>
      <c r="O147" s="35">
        <f>O148</f>
        <v>400</v>
      </c>
      <c r="P147" s="47">
        <v>400</v>
      </c>
      <c r="Q147" s="47">
        <f>Q148</f>
        <v>400</v>
      </c>
      <c r="R147" s="23"/>
      <c r="S147" s="23"/>
      <c r="T147" s="23"/>
    </row>
    <row r="148" spans="1:20" ht="32.25" customHeight="1">
      <c r="A148" s="78"/>
      <c r="B148" s="70" t="s">
        <v>26</v>
      </c>
      <c r="C148" s="70"/>
      <c r="D148" s="70"/>
      <c r="E148" s="70"/>
      <c r="F148" s="70"/>
      <c r="G148" s="70"/>
      <c r="H148" s="70"/>
      <c r="I148" s="70"/>
      <c r="J148" s="13">
        <v>7</v>
      </c>
      <c r="K148" s="13">
        <v>1</v>
      </c>
      <c r="L148" s="15" t="s">
        <v>202</v>
      </c>
      <c r="M148" s="15" t="s">
        <v>32</v>
      </c>
      <c r="N148" s="35">
        <f>N149</f>
        <v>400</v>
      </c>
      <c r="O148" s="35">
        <f>O149</f>
        <v>400</v>
      </c>
      <c r="P148" s="47">
        <f>P149</f>
        <v>400</v>
      </c>
      <c r="Q148" s="47">
        <f>Q149</f>
        <v>400</v>
      </c>
      <c r="R148" s="23"/>
      <c r="S148" s="23"/>
      <c r="T148" s="23"/>
    </row>
    <row r="149" spans="1:20" ht="32.25" customHeight="1">
      <c r="A149" s="78"/>
      <c r="B149" s="70" t="s">
        <v>28</v>
      </c>
      <c r="C149" s="70"/>
      <c r="D149" s="70"/>
      <c r="E149" s="70"/>
      <c r="F149" s="70"/>
      <c r="G149" s="70"/>
      <c r="H149" s="70"/>
      <c r="I149" s="70"/>
      <c r="J149" s="13">
        <v>7</v>
      </c>
      <c r="K149" s="13">
        <v>1</v>
      </c>
      <c r="L149" s="15" t="s">
        <v>202</v>
      </c>
      <c r="M149" s="15" t="s">
        <v>33</v>
      </c>
      <c r="N149" s="35">
        <v>400</v>
      </c>
      <c r="O149" s="35">
        <v>400</v>
      </c>
      <c r="P149" s="47">
        <v>400</v>
      </c>
      <c r="Q149" s="47">
        <v>400</v>
      </c>
      <c r="R149" s="23"/>
      <c r="S149" s="23"/>
      <c r="T149" s="23"/>
    </row>
    <row r="150" spans="1:20" ht="32.25" customHeight="1">
      <c r="A150" s="78"/>
      <c r="B150" s="70" t="s">
        <v>43</v>
      </c>
      <c r="C150" s="70"/>
      <c r="D150" s="70"/>
      <c r="E150" s="70"/>
      <c r="F150" s="70"/>
      <c r="G150" s="70"/>
      <c r="H150" s="70"/>
      <c r="I150" s="70"/>
      <c r="J150" s="13">
        <v>7</v>
      </c>
      <c r="K150" s="13">
        <v>1</v>
      </c>
      <c r="L150" s="15" t="s">
        <v>200</v>
      </c>
      <c r="M150" s="15" t="s">
        <v>44</v>
      </c>
      <c r="N150" s="35">
        <f>N151</f>
        <v>208</v>
      </c>
      <c r="O150" s="35"/>
      <c r="P150" s="47">
        <f>P151</f>
        <v>207.89</v>
      </c>
      <c r="Q150" s="47"/>
      <c r="R150" s="23"/>
      <c r="S150" s="23"/>
      <c r="T150" s="23"/>
    </row>
    <row r="151" spans="1:20" ht="32.25" customHeight="1">
      <c r="A151" s="78"/>
      <c r="B151" s="70" t="s">
        <v>45</v>
      </c>
      <c r="C151" s="70"/>
      <c r="D151" s="70"/>
      <c r="E151" s="70"/>
      <c r="F151" s="70"/>
      <c r="G151" s="70"/>
      <c r="H151" s="70"/>
      <c r="I151" s="70"/>
      <c r="J151" s="13">
        <v>7</v>
      </c>
      <c r="K151" s="13">
        <v>1</v>
      </c>
      <c r="L151" s="15" t="s">
        <v>200</v>
      </c>
      <c r="M151" s="15" t="s">
        <v>46</v>
      </c>
      <c r="N151" s="35">
        <f>257-49</f>
        <v>208</v>
      </c>
      <c r="O151" s="35"/>
      <c r="P151" s="47">
        <v>207.89</v>
      </c>
      <c r="Q151" s="47"/>
      <c r="R151" s="23"/>
      <c r="S151" s="23"/>
      <c r="T151" s="23"/>
    </row>
    <row r="152" spans="1:20" ht="103.9" customHeight="1">
      <c r="A152" s="78"/>
      <c r="B152" s="83" t="s">
        <v>203</v>
      </c>
      <c r="C152" s="83"/>
      <c r="D152" s="83"/>
      <c r="E152" s="83"/>
      <c r="F152" s="83"/>
      <c r="G152" s="83"/>
      <c r="H152" s="83"/>
      <c r="I152" s="83"/>
      <c r="J152" s="13">
        <v>7</v>
      </c>
      <c r="K152" s="13">
        <v>1</v>
      </c>
      <c r="L152" s="15" t="s">
        <v>204</v>
      </c>
      <c r="M152" s="15"/>
      <c r="N152" s="35">
        <f>N153+N155</f>
        <v>16604</v>
      </c>
      <c r="O152" s="35">
        <f>O153+O155</f>
        <v>16604</v>
      </c>
      <c r="P152" s="47">
        <f>P153+P155</f>
        <v>16604</v>
      </c>
      <c r="Q152" s="47">
        <f>Q153+Q155</f>
        <v>16604</v>
      </c>
      <c r="R152" s="23"/>
      <c r="S152" s="23"/>
      <c r="T152" s="23"/>
    </row>
    <row r="153" spans="1:20" ht="65.45" customHeight="1">
      <c r="A153" s="78"/>
      <c r="B153" s="70" t="s">
        <v>17</v>
      </c>
      <c r="C153" s="70"/>
      <c r="D153" s="70"/>
      <c r="E153" s="70"/>
      <c r="F153" s="70"/>
      <c r="G153" s="70"/>
      <c r="H153" s="70"/>
      <c r="I153" s="70"/>
      <c r="J153" s="13">
        <v>7</v>
      </c>
      <c r="K153" s="13">
        <v>1</v>
      </c>
      <c r="L153" s="15" t="s">
        <v>204</v>
      </c>
      <c r="M153" s="15" t="s">
        <v>18</v>
      </c>
      <c r="N153" s="35">
        <f>N154</f>
        <v>16296</v>
      </c>
      <c r="O153" s="35">
        <f>O154</f>
        <v>16296</v>
      </c>
      <c r="P153" s="47">
        <f>P154</f>
        <v>16296</v>
      </c>
      <c r="Q153" s="47">
        <f>Q154</f>
        <v>16296</v>
      </c>
      <c r="R153" s="23"/>
      <c r="S153" s="23"/>
      <c r="T153" s="23"/>
    </row>
    <row r="154" spans="1:20" ht="32.25" customHeight="1">
      <c r="A154" s="78"/>
      <c r="B154" s="70" t="s">
        <v>64</v>
      </c>
      <c r="C154" s="70"/>
      <c r="D154" s="70"/>
      <c r="E154" s="70"/>
      <c r="F154" s="70"/>
      <c r="G154" s="70"/>
      <c r="H154" s="70"/>
      <c r="I154" s="70"/>
      <c r="J154" s="13">
        <v>7</v>
      </c>
      <c r="K154" s="13">
        <v>1</v>
      </c>
      <c r="L154" s="15" t="s">
        <v>204</v>
      </c>
      <c r="M154" s="15" t="s">
        <v>65</v>
      </c>
      <c r="N154" s="35">
        <f>15754+375+17+150</f>
        <v>16296</v>
      </c>
      <c r="O154" s="35">
        <f>15754+375+17+150</f>
        <v>16296</v>
      </c>
      <c r="P154" s="47">
        <f>15754+375+17+150</f>
        <v>16296</v>
      </c>
      <c r="Q154" s="47">
        <f>15754+375+17+150</f>
        <v>16296</v>
      </c>
      <c r="R154" s="23"/>
      <c r="S154" s="23"/>
      <c r="T154" s="23"/>
    </row>
    <row r="155" spans="1:20" ht="32.25" customHeight="1">
      <c r="A155" s="78"/>
      <c r="B155" s="70" t="s">
        <v>26</v>
      </c>
      <c r="C155" s="70"/>
      <c r="D155" s="70"/>
      <c r="E155" s="70"/>
      <c r="F155" s="70"/>
      <c r="G155" s="70"/>
      <c r="H155" s="70"/>
      <c r="I155" s="70"/>
      <c r="J155" s="13">
        <v>7</v>
      </c>
      <c r="K155" s="13">
        <v>1</v>
      </c>
      <c r="L155" s="15" t="s">
        <v>204</v>
      </c>
      <c r="M155" s="15" t="s">
        <v>32</v>
      </c>
      <c r="N155" s="35">
        <f>N156</f>
        <v>308</v>
      </c>
      <c r="O155" s="35">
        <f>O156</f>
        <v>308</v>
      </c>
      <c r="P155" s="47">
        <f>P156</f>
        <v>308</v>
      </c>
      <c r="Q155" s="47">
        <f>Q156</f>
        <v>308</v>
      </c>
      <c r="R155" s="23"/>
      <c r="S155" s="23"/>
      <c r="T155" s="23"/>
    </row>
    <row r="156" spans="1:20" ht="32.25" customHeight="1">
      <c r="A156" s="78"/>
      <c r="B156" s="70" t="s">
        <v>28</v>
      </c>
      <c r="C156" s="70"/>
      <c r="D156" s="70"/>
      <c r="E156" s="70"/>
      <c r="F156" s="70"/>
      <c r="G156" s="70"/>
      <c r="H156" s="70"/>
      <c r="I156" s="70"/>
      <c r="J156" s="13">
        <v>7</v>
      </c>
      <c r="K156" s="13">
        <v>1</v>
      </c>
      <c r="L156" s="15" t="s">
        <v>204</v>
      </c>
      <c r="M156" s="15" t="s">
        <v>33</v>
      </c>
      <c r="N156" s="35">
        <f>305+3</f>
        <v>308</v>
      </c>
      <c r="O156" s="35">
        <f>305+3</f>
        <v>308</v>
      </c>
      <c r="P156" s="47">
        <f>305+3</f>
        <v>308</v>
      </c>
      <c r="Q156" s="47">
        <f>305+3</f>
        <v>308</v>
      </c>
      <c r="R156" s="23"/>
      <c r="S156" s="23"/>
      <c r="T156" s="23"/>
    </row>
    <row r="157" spans="1:20" ht="50.45" customHeight="1">
      <c r="A157" s="78"/>
      <c r="B157" s="70" t="s">
        <v>205</v>
      </c>
      <c r="C157" s="70"/>
      <c r="D157" s="70"/>
      <c r="E157" s="70"/>
      <c r="F157" s="70"/>
      <c r="G157" s="70"/>
      <c r="H157" s="70"/>
      <c r="I157" s="70"/>
      <c r="J157" s="13">
        <v>7</v>
      </c>
      <c r="K157" s="13">
        <v>1</v>
      </c>
      <c r="L157" s="15" t="s">
        <v>206</v>
      </c>
      <c r="M157" s="15"/>
      <c r="N157" s="35">
        <f>N158</f>
        <v>20</v>
      </c>
      <c r="O157" s="35"/>
      <c r="P157" s="47">
        <f>P158</f>
        <v>20</v>
      </c>
      <c r="Q157" s="47"/>
      <c r="R157" s="23"/>
      <c r="S157" s="23"/>
      <c r="T157" s="23"/>
    </row>
    <row r="158" spans="1:20" ht="40.15" customHeight="1">
      <c r="A158" s="78"/>
      <c r="B158" s="70" t="s">
        <v>72</v>
      </c>
      <c r="C158" s="70"/>
      <c r="D158" s="70"/>
      <c r="E158" s="70"/>
      <c r="F158" s="70"/>
      <c r="G158" s="70"/>
      <c r="H158" s="70"/>
      <c r="I158" s="70"/>
      <c r="J158" s="13">
        <v>7</v>
      </c>
      <c r="K158" s="13">
        <v>1</v>
      </c>
      <c r="L158" s="15" t="s">
        <v>206</v>
      </c>
      <c r="M158" s="15" t="s">
        <v>32</v>
      </c>
      <c r="N158" s="35">
        <f>N159</f>
        <v>20</v>
      </c>
      <c r="O158" s="35"/>
      <c r="P158" s="47">
        <f>P159</f>
        <v>20</v>
      </c>
      <c r="Q158" s="47"/>
      <c r="R158" s="23"/>
      <c r="S158" s="23"/>
      <c r="T158" s="23"/>
    </row>
    <row r="159" spans="1:20" ht="40.15" customHeight="1">
      <c r="A159" s="78"/>
      <c r="B159" s="70" t="s">
        <v>28</v>
      </c>
      <c r="C159" s="70"/>
      <c r="D159" s="70"/>
      <c r="E159" s="70"/>
      <c r="F159" s="70"/>
      <c r="G159" s="70"/>
      <c r="H159" s="70"/>
      <c r="I159" s="70"/>
      <c r="J159" s="13">
        <v>7</v>
      </c>
      <c r="K159" s="13">
        <v>1</v>
      </c>
      <c r="L159" s="15" t="s">
        <v>206</v>
      </c>
      <c r="M159" s="15" t="s">
        <v>33</v>
      </c>
      <c r="N159" s="35">
        <v>20</v>
      </c>
      <c r="O159" s="35"/>
      <c r="P159" s="47">
        <v>20</v>
      </c>
      <c r="Q159" s="47"/>
      <c r="R159" s="23"/>
      <c r="S159" s="23"/>
      <c r="T159" s="23"/>
    </row>
    <row r="160" spans="1:20" ht="26.45" customHeight="1">
      <c r="A160" s="78"/>
      <c r="B160" s="77" t="s">
        <v>93</v>
      </c>
      <c r="C160" s="77"/>
      <c r="D160" s="77"/>
      <c r="E160" s="77"/>
      <c r="F160" s="77"/>
      <c r="G160" s="77"/>
      <c r="H160" s="77"/>
      <c r="I160" s="77"/>
      <c r="J160" s="17"/>
      <c r="K160" s="17"/>
      <c r="L160" s="19"/>
      <c r="M160" s="19"/>
      <c r="N160" s="34">
        <f>N161+N166+N169</f>
        <v>30528</v>
      </c>
      <c r="O160" s="34">
        <f>O161+O166+O169</f>
        <v>23609</v>
      </c>
      <c r="P160" s="46">
        <f>P161+P166+P169</f>
        <v>30448.339999999997</v>
      </c>
      <c r="Q160" s="46">
        <f>Q161+Q166+Q169</f>
        <v>23529.15</v>
      </c>
      <c r="R160" s="23"/>
      <c r="S160" s="23"/>
      <c r="T160" s="23"/>
    </row>
    <row r="161" spans="1:20" ht="66" customHeight="1">
      <c r="A161" s="78"/>
      <c r="B161" s="70" t="s">
        <v>94</v>
      </c>
      <c r="C161" s="70"/>
      <c r="D161" s="70"/>
      <c r="E161" s="70"/>
      <c r="F161" s="70"/>
      <c r="G161" s="70"/>
      <c r="H161" s="70"/>
      <c r="I161" s="70"/>
      <c r="J161" s="13">
        <v>1</v>
      </c>
      <c r="K161" s="9">
        <v>13</v>
      </c>
      <c r="L161" s="15" t="s">
        <v>95</v>
      </c>
      <c r="M161" s="15"/>
      <c r="N161" s="35">
        <f>N162+N164</f>
        <v>1795</v>
      </c>
      <c r="O161" s="35">
        <f>O162+O164</f>
        <v>1795</v>
      </c>
      <c r="P161" s="47">
        <f>P162+P164</f>
        <v>1780.3300000000002</v>
      </c>
      <c r="Q161" s="47">
        <f>Q162+Q164</f>
        <v>1780.3300000000002</v>
      </c>
      <c r="R161" s="23"/>
      <c r="S161" s="23"/>
      <c r="T161" s="23"/>
    </row>
    <row r="162" spans="1:20" ht="54.6" customHeight="1">
      <c r="A162" s="78"/>
      <c r="B162" s="70" t="s">
        <v>17</v>
      </c>
      <c r="C162" s="70"/>
      <c r="D162" s="70"/>
      <c r="E162" s="70"/>
      <c r="F162" s="70"/>
      <c r="G162" s="70"/>
      <c r="H162" s="70"/>
      <c r="I162" s="70"/>
      <c r="J162" s="13">
        <v>1</v>
      </c>
      <c r="K162" s="9">
        <v>13</v>
      </c>
      <c r="L162" s="15" t="s">
        <v>96</v>
      </c>
      <c r="M162" s="15" t="s">
        <v>18</v>
      </c>
      <c r="N162" s="35">
        <f>N163</f>
        <v>1549</v>
      </c>
      <c r="O162" s="35">
        <f>O163</f>
        <v>1549</v>
      </c>
      <c r="P162" s="47">
        <f>P163</f>
        <v>1548.65</v>
      </c>
      <c r="Q162" s="47">
        <f>Q163</f>
        <v>1548.65</v>
      </c>
      <c r="R162" s="23"/>
      <c r="S162" s="23"/>
      <c r="T162" s="23"/>
    </row>
    <row r="163" spans="1:20" ht="40.15" customHeight="1">
      <c r="A163" s="78"/>
      <c r="B163" s="70" t="s">
        <v>42</v>
      </c>
      <c r="C163" s="70"/>
      <c r="D163" s="70"/>
      <c r="E163" s="70"/>
      <c r="F163" s="70"/>
      <c r="G163" s="70"/>
      <c r="H163" s="70"/>
      <c r="I163" s="70"/>
      <c r="J163" s="13">
        <v>1</v>
      </c>
      <c r="K163" s="9">
        <v>13</v>
      </c>
      <c r="L163" s="15" t="s">
        <v>96</v>
      </c>
      <c r="M163" s="15" t="s">
        <v>65</v>
      </c>
      <c r="N163" s="35">
        <v>1549</v>
      </c>
      <c r="O163" s="35">
        <f>N163</f>
        <v>1549</v>
      </c>
      <c r="P163" s="47">
        <v>1548.65</v>
      </c>
      <c r="Q163" s="47">
        <f>P163</f>
        <v>1548.65</v>
      </c>
      <c r="R163" s="23"/>
      <c r="S163" s="23"/>
      <c r="T163" s="23"/>
    </row>
    <row r="164" spans="1:20" ht="33.6" customHeight="1">
      <c r="A164" s="78"/>
      <c r="B164" s="70" t="s">
        <v>26</v>
      </c>
      <c r="C164" s="70"/>
      <c r="D164" s="70"/>
      <c r="E164" s="70"/>
      <c r="F164" s="70"/>
      <c r="G164" s="70"/>
      <c r="H164" s="70"/>
      <c r="I164" s="70"/>
      <c r="J164" s="13">
        <v>1</v>
      </c>
      <c r="K164" s="9">
        <v>13</v>
      </c>
      <c r="L164" s="15" t="s">
        <v>96</v>
      </c>
      <c r="M164" s="15" t="s">
        <v>32</v>
      </c>
      <c r="N164" s="35">
        <f>N165</f>
        <v>246</v>
      </c>
      <c r="O164" s="35">
        <f>O165</f>
        <v>246</v>
      </c>
      <c r="P164" s="47">
        <f>P165</f>
        <v>231.68</v>
      </c>
      <c r="Q164" s="47">
        <f>Q165</f>
        <v>231.68</v>
      </c>
      <c r="R164" s="23"/>
      <c r="S164" s="23"/>
      <c r="T164" s="23"/>
    </row>
    <row r="165" spans="1:20" ht="34.15" customHeight="1">
      <c r="A165" s="78"/>
      <c r="B165" s="70" t="s">
        <v>28</v>
      </c>
      <c r="C165" s="70"/>
      <c r="D165" s="70"/>
      <c r="E165" s="70"/>
      <c r="F165" s="70"/>
      <c r="G165" s="70"/>
      <c r="H165" s="70"/>
      <c r="I165" s="70"/>
      <c r="J165" s="13">
        <v>1</v>
      </c>
      <c r="K165" s="9">
        <v>13</v>
      </c>
      <c r="L165" s="15" t="s">
        <v>96</v>
      </c>
      <c r="M165" s="15" t="s">
        <v>33</v>
      </c>
      <c r="N165" s="35">
        <v>246</v>
      </c>
      <c r="O165" s="35">
        <f>N165</f>
        <v>246</v>
      </c>
      <c r="P165" s="47">
        <v>231.68</v>
      </c>
      <c r="Q165" s="47">
        <f>P165</f>
        <v>231.68</v>
      </c>
      <c r="R165" s="23"/>
      <c r="S165" s="23"/>
      <c r="T165" s="23"/>
    </row>
    <row r="166" spans="1:20" ht="70.900000000000006" customHeight="1">
      <c r="A166" s="78"/>
      <c r="B166" s="70" t="s">
        <v>208</v>
      </c>
      <c r="C166" s="70"/>
      <c r="D166" s="70"/>
      <c r="E166" s="70"/>
      <c r="F166" s="70"/>
      <c r="G166" s="70"/>
      <c r="H166" s="70"/>
      <c r="I166" s="70"/>
      <c r="J166" s="13">
        <v>7</v>
      </c>
      <c r="K166" s="13">
        <v>2</v>
      </c>
      <c r="L166" s="15" t="s">
        <v>209</v>
      </c>
      <c r="M166" s="15"/>
      <c r="N166" s="35">
        <f t="shared" ref="N166:Q167" si="5">N167</f>
        <v>1036</v>
      </c>
      <c r="O166" s="35">
        <f t="shared" si="5"/>
        <v>1036</v>
      </c>
      <c r="P166" s="47">
        <f t="shared" si="5"/>
        <v>1036</v>
      </c>
      <c r="Q166" s="47">
        <f t="shared" si="5"/>
        <v>1036</v>
      </c>
      <c r="R166" s="23"/>
      <c r="S166" s="23"/>
      <c r="T166" s="23"/>
    </row>
    <row r="167" spans="1:20" ht="34.15" customHeight="1">
      <c r="A167" s="78"/>
      <c r="B167" s="70" t="s">
        <v>26</v>
      </c>
      <c r="C167" s="70"/>
      <c r="D167" s="70"/>
      <c r="E167" s="70"/>
      <c r="F167" s="70"/>
      <c r="G167" s="70"/>
      <c r="H167" s="70"/>
      <c r="I167" s="70"/>
      <c r="J167" s="13">
        <v>7</v>
      </c>
      <c r="K167" s="13">
        <v>2</v>
      </c>
      <c r="L167" s="15" t="s">
        <v>209</v>
      </c>
      <c r="M167" s="15" t="s">
        <v>32</v>
      </c>
      <c r="N167" s="35">
        <f t="shared" si="5"/>
        <v>1036</v>
      </c>
      <c r="O167" s="35">
        <f t="shared" si="5"/>
        <v>1036</v>
      </c>
      <c r="P167" s="47">
        <f t="shared" si="5"/>
        <v>1036</v>
      </c>
      <c r="Q167" s="47">
        <f t="shared" si="5"/>
        <v>1036</v>
      </c>
      <c r="R167" s="23"/>
      <c r="S167" s="23"/>
      <c r="T167" s="23"/>
    </row>
    <row r="168" spans="1:20" ht="34.15" customHeight="1">
      <c r="A168" s="78"/>
      <c r="B168" s="70" t="s">
        <v>210</v>
      </c>
      <c r="C168" s="70"/>
      <c r="D168" s="70"/>
      <c r="E168" s="70"/>
      <c r="F168" s="70"/>
      <c r="G168" s="70"/>
      <c r="H168" s="70"/>
      <c r="I168" s="70"/>
      <c r="J168" s="13">
        <v>7</v>
      </c>
      <c r="K168" s="13">
        <v>2</v>
      </c>
      <c r="L168" s="15" t="s">
        <v>209</v>
      </c>
      <c r="M168" s="15" t="s">
        <v>33</v>
      </c>
      <c r="N168" s="35">
        <f>943+93</f>
        <v>1036</v>
      </c>
      <c r="O168" s="35">
        <f>N168</f>
        <v>1036</v>
      </c>
      <c r="P168" s="47">
        <f>943+93</f>
        <v>1036</v>
      </c>
      <c r="Q168" s="47">
        <f>P168</f>
        <v>1036</v>
      </c>
      <c r="R168" s="23"/>
      <c r="S168" s="23"/>
      <c r="T168" s="23"/>
    </row>
    <row r="169" spans="1:20" ht="35.25" customHeight="1">
      <c r="A169" s="78"/>
      <c r="B169" s="70" t="s">
        <v>211</v>
      </c>
      <c r="C169" s="70"/>
      <c r="D169" s="70"/>
      <c r="E169" s="70"/>
      <c r="F169" s="70"/>
      <c r="G169" s="70"/>
      <c r="H169" s="70"/>
      <c r="I169" s="70"/>
      <c r="J169" s="13">
        <v>7</v>
      </c>
      <c r="K169" s="13">
        <v>2</v>
      </c>
      <c r="L169" s="15" t="s">
        <v>212</v>
      </c>
      <c r="M169" s="15"/>
      <c r="N169" s="35">
        <f>N170+N172+N177+N179+N184+N174+N187</f>
        <v>27697</v>
      </c>
      <c r="O169" s="35">
        <f>O170+O172+O177+O179+O184+O174+O187</f>
        <v>20778</v>
      </c>
      <c r="P169" s="47">
        <f>P170+P172+P177+P179+P184+P174+P187</f>
        <v>27632.01</v>
      </c>
      <c r="Q169" s="47">
        <f>Q170+Q172+Q177+Q179+Q184+Q174+Q187</f>
        <v>20712.82</v>
      </c>
      <c r="R169" s="23"/>
      <c r="S169" s="23"/>
      <c r="T169" s="23"/>
    </row>
    <row r="170" spans="1:20" ht="58.9" customHeight="1">
      <c r="A170" s="78"/>
      <c r="B170" s="70" t="s">
        <v>17</v>
      </c>
      <c r="C170" s="70"/>
      <c r="D170" s="70"/>
      <c r="E170" s="70"/>
      <c r="F170" s="70"/>
      <c r="G170" s="70"/>
      <c r="H170" s="70"/>
      <c r="I170" s="70"/>
      <c r="J170" s="13">
        <v>7</v>
      </c>
      <c r="K170" s="13">
        <v>2</v>
      </c>
      <c r="L170" s="15" t="s">
        <v>212</v>
      </c>
      <c r="M170" s="15" t="s">
        <v>18</v>
      </c>
      <c r="N170" s="35">
        <f>N171</f>
        <v>2807</v>
      </c>
      <c r="O170" s="35"/>
      <c r="P170" s="47">
        <f>P171</f>
        <v>2806.84</v>
      </c>
      <c r="Q170" s="47"/>
      <c r="R170" s="23"/>
      <c r="S170" s="23"/>
      <c r="T170" s="23"/>
    </row>
    <row r="171" spans="1:20" ht="35.25" customHeight="1">
      <c r="A171" s="78"/>
      <c r="B171" s="70" t="s">
        <v>64</v>
      </c>
      <c r="C171" s="70"/>
      <c r="D171" s="70"/>
      <c r="E171" s="70"/>
      <c r="F171" s="70"/>
      <c r="G171" s="70"/>
      <c r="H171" s="70"/>
      <c r="I171" s="70"/>
      <c r="J171" s="13">
        <v>7</v>
      </c>
      <c r="K171" s="13">
        <v>2</v>
      </c>
      <c r="L171" s="15" t="s">
        <v>212</v>
      </c>
      <c r="M171" s="15" t="s">
        <v>65</v>
      </c>
      <c r="N171" s="35">
        <f>2317+216+44+230</f>
        <v>2807</v>
      </c>
      <c r="O171" s="35"/>
      <c r="P171" s="47">
        <v>2806.84</v>
      </c>
      <c r="Q171" s="47"/>
      <c r="R171" s="23"/>
      <c r="S171" s="23"/>
      <c r="T171" s="23"/>
    </row>
    <row r="172" spans="1:20" ht="35.25" customHeight="1">
      <c r="A172" s="78"/>
      <c r="B172" s="70" t="s">
        <v>26</v>
      </c>
      <c r="C172" s="70"/>
      <c r="D172" s="70"/>
      <c r="E172" s="70"/>
      <c r="F172" s="70"/>
      <c r="G172" s="70"/>
      <c r="H172" s="70"/>
      <c r="I172" s="70"/>
      <c r="J172" s="13">
        <v>7</v>
      </c>
      <c r="K172" s="13">
        <v>2</v>
      </c>
      <c r="L172" s="15" t="s">
        <v>212</v>
      </c>
      <c r="M172" s="15" t="s">
        <v>32</v>
      </c>
      <c r="N172" s="35">
        <f>N173</f>
        <v>3689</v>
      </c>
      <c r="O172" s="35"/>
      <c r="P172" s="47">
        <f>P173</f>
        <v>3689.35</v>
      </c>
      <c r="Q172" s="47"/>
      <c r="R172" s="23"/>
      <c r="S172" s="23"/>
      <c r="T172" s="23"/>
    </row>
    <row r="173" spans="1:20" ht="35.25" customHeight="1">
      <c r="A173" s="78"/>
      <c r="B173" s="70" t="s">
        <v>28</v>
      </c>
      <c r="C173" s="70"/>
      <c r="D173" s="70"/>
      <c r="E173" s="70"/>
      <c r="F173" s="70"/>
      <c r="G173" s="70"/>
      <c r="H173" s="70"/>
      <c r="I173" s="70"/>
      <c r="J173" s="13">
        <v>7</v>
      </c>
      <c r="K173" s="13">
        <v>2</v>
      </c>
      <c r="L173" s="15" t="s">
        <v>212</v>
      </c>
      <c r="M173" s="15" t="s">
        <v>33</v>
      </c>
      <c r="N173" s="35">
        <f>2885+16+290+740+45+130-28-389</f>
        <v>3689</v>
      </c>
      <c r="O173" s="35"/>
      <c r="P173" s="47">
        <v>3689.35</v>
      </c>
      <c r="Q173" s="47"/>
      <c r="R173" s="23"/>
      <c r="S173" s="23"/>
      <c r="T173" s="23"/>
    </row>
    <row r="174" spans="1:20" ht="35.25" customHeight="1">
      <c r="A174" s="78"/>
      <c r="B174" s="70" t="s">
        <v>303</v>
      </c>
      <c r="C174" s="70"/>
      <c r="D174" s="70"/>
      <c r="E174" s="70"/>
      <c r="F174" s="70"/>
      <c r="G174" s="70"/>
      <c r="H174" s="70"/>
      <c r="I174" s="70"/>
      <c r="J174" s="13">
        <v>7</v>
      </c>
      <c r="K174" s="13">
        <v>2</v>
      </c>
      <c r="L174" s="15" t="s">
        <v>213</v>
      </c>
      <c r="M174" s="15"/>
      <c r="N174" s="35">
        <f t="shared" ref="N174:Q175" si="6">N175</f>
        <v>500</v>
      </c>
      <c r="O174" s="35">
        <f t="shared" si="6"/>
        <v>500</v>
      </c>
      <c r="P174" s="47">
        <f t="shared" si="6"/>
        <v>500</v>
      </c>
      <c r="Q174" s="47">
        <f t="shared" si="6"/>
        <v>500</v>
      </c>
      <c r="R174" s="23"/>
      <c r="S174" s="23"/>
      <c r="T174" s="23"/>
    </row>
    <row r="175" spans="1:20" ht="35.25" customHeight="1">
      <c r="A175" s="78"/>
      <c r="B175" s="70" t="s">
        <v>26</v>
      </c>
      <c r="C175" s="70"/>
      <c r="D175" s="70"/>
      <c r="E175" s="70"/>
      <c r="F175" s="70"/>
      <c r="G175" s="70"/>
      <c r="H175" s="70"/>
      <c r="I175" s="70"/>
      <c r="J175" s="13">
        <v>7</v>
      </c>
      <c r="K175" s="13">
        <v>2</v>
      </c>
      <c r="L175" s="15" t="s">
        <v>213</v>
      </c>
      <c r="M175" s="15" t="s">
        <v>32</v>
      </c>
      <c r="N175" s="35">
        <f t="shared" si="6"/>
        <v>500</v>
      </c>
      <c r="O175" s="35">
        <f t="shared" si="6"/>
        <v>500</v>
      </c>
      <c r="P175" s="47">
        <f t="shared" si="6"/>
        <v>500</v>
      </c>
      <c r="Q175" s="47">
        <f t="shared" si="6"/>
        <v>500</v>
      </c>
      <c r="R175" s="23"/>
      <c r="S175" s="23"/>
      <c r="T175" s="23"/>
    </row>
    <row r="176" spans="1:20" ht="35.25" customHeight="1">
      <c r="A176" s="78"/>
      <c r="B176" s="70" t="s">
        <v>28</v>
      </c>
      <c r="C176" s="70"/>
      <c r="D176" s="70"/>
      <c r="E176" s="70"/>
      <c r="F176" s="70"/>
      <c r="G176" s="70"/>
      <c r="H176" s="70"/>
      <c r="I176" s="70"/>
      <c r="J176" s="13">
        <v>7</v>
      </c>
      <c r="K176" s="13">
        <v>2</v>
      </c>
      <c r="L176" s="15" t="s">
        <v>213</v>
      </c>
      <c r="M176" s="15" t="s">
        <v>33</v>
      </c>
      <c r="N176" s="35">
        <v>500</v>
      </c>
      <c r="O176" s="35">
        <v>500</v>
      </c>
      <c r="P176" s="47">
        <v>500</v>
      </c>
      <c r="Q176" s="47">
        <v>500</v>
      </c>
      <c r="R176" s="23"/>
      <c r="S176" s="23"/>
      <c r="T176" s="23"/>
    </row>
    <row r="177" spans="1:20" ht="35.25" customHeight="1">
      <c r="A177" s="78"/>
      <c r="B177" s="70" t="s">
        <v>43</v>
      </c>
      <c r="C177" s="70"/>
      <c r="D177" s="70"/>
      <c r="E177" s="70"/>
      <c r="F177" s="70"/>
      <c r="G177" s="70"/>
      <c r="H177" s="70"/>
      <c r="I177" s="70"/>
      <c r="J177" s="13">
        <v>7</v>
      </c>
      <c r="K177" s="13">
        <v>2</v>
      </c>
      <c r="L177" s="15" t="s">
        <v>212</v>
      </c>
      <c r="M177" s="15" t="s">
        <v>44</v>
      </c>
      <c r="N177" s="35">
        <f>N178</f>
        <v>423</v>
      </c>
      <c r="O177" s="35"/>
      <c r="P177" s="47">
        <f>P178</f>
        <v>423</v>
      </c>
      <c r="Q177" s="47"/>
      <c r="R177" s="23"/>
      <c r="S177" s="23"/>
      <c r="T177" s="23"/>
    </row>
    <row r="178" spans="1:20" ht="35.25" customHeight="1">
      <c r="A178" s="78"/>
      <c r="B178" s="70" t="s">
        <v>45</v>
      </c>
      <c r="C178" s="70"/>
      <c r="D178" s="70"/>
      <c r="E178" s="70"/>
      <c r="F178" s="70"/>
      <c r="G178" s="70"/>
      <c r="H178" s="70"/>
      <c r="I178" s="70"/>
      <c r="J178" s="13">
        <v>7</v>
      </c>
      <c r="K178" s="13">
        <v>2</v>
      </c>
      <c r="L178" s="15" t="s">
        <v>212</v>
      </c>
      <c r="M178" s="15" t="s">
        <v>46</v>
      </c>
      <c r="N178" s="35">
        <f>447-24</f>
        <v>423</v>
      </c>
      <c r="O178" s="35"/>
      <c r="P178" s="47">
        <f>447-24</f>
        <v>423</v>
      </c>
      <c r="Q178" s="47"/>
      <c r="R178" s="23"/>
      <c r="S178" s="23"/>
      <c r="T178" s="23"/>
    </row>
    <row r="179" spans="1:20" ht="128.44999999999999" customHeight="1">
      <c r="A179" s="78"/>
      <c r="B179" s="83" t="s">
        <v>214</v>
      </c>
      <c r="C179" s="83"/>
      <c r="D179" s="83"/>
      <c r="E179" s="83"/>
      <c r="F179" s="83"/>
      <c r="G179" s="83"/>
      <c r="H179" s="83"/>
      <c r="I179" s="83"/>
      <c r="J179" s="13">
        <v>7</v>
      </c>
      <c r="K179" s="13">
        <v>2</v>
      </c>
      <c r="L179" s="15" t="s">
        <v>215</v>
      </c>
      <c r="M179" s="15"/>
      <c r="N179" s="35">
        <f>N180+N182</f>
        <v>20048</v>
      </c>
      <c r="O179" s="35">
        <f>O180+O182</f>
        <v>20048</v>
      </c>
      <c r="P179" s="47">
        <f>P180+P182</f>
        <v>20047.98</v>
      </c>
      <c r="Q179" s="47">
        <f>Q180+Q182</f>
        <v>20047.98</v>
      </c>
      <c r="R179" s="23"/>
      <c r="S179" s="23"/>
      <c r="T179" s="23"/>
    </row>
    <row r="180" spans="1:20" ht="65.45" customHeight="1">
      <c r="A180" s="78"/>
      <c r="B180" s="70" t="s">
        <v>17</v>
      </c>
      <c r="C180" s="70"/>
      <c r="D180" s="70"/>
      <c r="E180" s="70"/>
      <c r="F180" s="70"/>
      <c r="G180" s="70"/>
      <c r="H180" s="70"/>
      <c r="I180" s="70"/>
      <c r="J180" s="13">
        <v>7</v>
      </c>
      <c r="K180" s="13">
        <v>2</v>
      </c>
      <c r="L180" s="15" t="s">
        <v>215</v>
      </c>
      <c r="M180" s="15" t="s">
        <v>18</v>
      </c>
      <c r="N180" s="35">
        <f>N181</f>
        <v>19350</v>
      </c>
      <c r="O180" s="35">
        <f>O181</f>
        <v>19350</v>
      </c>
      <c r="P180" s="47">
        <f>P181</f>
        <v>19350</v>
      </c>
      <c r="Q180" s="47">
        <f>Q181</f>
        <v>19350</v>
      </c>
      <c r="R180" s="23"/>
      <c r="S180" s="23"/>
      <c r="T180" s="23"/>
    </row>
    <row r="181" spans="1:20" ht="35.25" customHeight="1">
      <c r="A181" s="78"/>
      <c r="B181" s="70" t="s">
        <v>64</v>
      </c>
      <c r="C181" s="70"/>
      <c r="D181" s="70"/>
      <c r="E181" s="70"/>
      <c r="F181" s="70"/>
      <c r="G181" s="70"/>
      <c r="H181" s="70"/>
      <c r="I181" s="70"/>
      <c r="J181" s="13">
        <v>7</v>
      </c>
      <c r="K181" s="13">
        <v>2</v>
      </c>
      <c r="L181" s="15" t="s">
        <v>215</v>
      </c>
      <c r="M181" s="15" t="s">
        <v>65</v>
      </c>
      <c r="N181" s="35">
        <f>18291+816+243</f>
        <v>19350</v>
      </c>
      <c r="O181" s="35">
        <f>18291+816+243</f>
        <v>19350</v>
      </c>
      <c r="P181" s="47">
        <f>18291+816+243</f>
        <v>19350</v>
      </c>
      <c r="Q181" s="47">
        <f>18291+816+243</f>
        <v>19350</v>
      </c>
      <c r="R181" s="23"/>
      <c r="S181" s="23"/>
      <c r="T181" s="23"/>
    </row>
    <row r="182" spans="1:20" ht="35.25" customHeight="1">
      <c r="A182" s="78"/>
      <c r="B182" s="70" t="s">
        <v>26</v>
      </c>
      <c r="C182" s="70"/>
      <c r="D182" s="70"/>
      <c r="E182" s="70"/>
      <c r="F182" s="70"/>
      <c r="G182" s="70"/>
      <c r="H182" s="70"/>
      <c r="I182" s="70"/>
      <c r="J182" s="13">
        <v>7</v>
      </c>
      <c r="K182" s="13">
        <v>2</v>
      </c>
      <c r="L182" s="15" t="s">
        <v>215</v>
      </c>
      <c r="M182" s="15" t="s">
        <v>32</v>
      </c>
      <c r="N182" s="35">
        <f>N183</f>
        <v>698</v>
      </c>
      <c r="O182" s="35">
        <f>O183</f>
        <v>698</v>
      </c>
      <c r="P182" s="47">
        <f>P183</f>
        <v>697.98</v>
      </c>
      <c r="Q182" s="47">
        <f>Q183</f>
        <v>697.98</v>
      </c>
      <c r="R182" s="23"/>
      <c r="S182" s="23"/>
      <c r="T182" s="23"/>
    </row>
    <row r="183" spans="1:20" ht="35.25" customHeight="1">
      <c r="A183" s="78"/>
      <c r="B183" s="70" t="s">
        <v>28</v>
      </c>
      <c r="C183" s="70"/>
      <c r="D183" s="70"/>
      <c r="E183" s="70"/>
      <c r="F183" s="70"/>
      <c r="G183" s="70"/>
      <c r="H183" s="70"/>
      <c r="I183" s="70"/>
      <c r="J183" s="13">
        <v>7</v>
      </c>
      <c r="K183" s="13">
        <v>2</v>
      </c>
      <c r="L183" s="15" t="s">
        <v>215</v>
      </c>
      <c r="M183" s="15" t="s">
        <v>33</v>
      </c>
      <c r="N183" s="35">
        <f>662+36</f>
        <v>698</v>
      </c>
      <c r="O183" s="35">
        <f>662+36</f>
        <v>698</v>
      </c>
      <c r="P183" s="47">
        <v>697.98</v>
      </c>
      <c r="Q183" s="47">
        <f>P183</f>
        <v>697.98</v>
      </c>
      <c r="R183" s="23"/>
      <c r="S183" s="23"/>
      <c r="T183" s="23"/>
    </row>
    <row r="184" spans="1:20" ht="63.6" customHeight="1">
      <c r="A184" s="78"/>
      <c r="B184" s="83" t="s">
        <v>0</v>
      </c>
      <c r="C184" s="83"/>
      <c r="D184" s="83"/>
      <c r="E184" s="83"/>
      <c r="F184" s="83"/>
      <c r="G184" s="83"/>
      <c r="H184" s="83"/>
      <c r="I184" s="83"/>
      <c r="J184" s="13">
        <v>7</v>
      </c>
      <c r="K184" s="13">
        <v>2</v>
      </c>
      <c r="L184" s="15" t="s">
        <v>216</v>
      </c>
      <c r="M184" s="15"/>
      <c r="N184" s="35">
        <f t="shared" ref="N184:Q185" si="7">N185</f>
        <v>165</v>
      </c>
      <c r="O184" s="35">
        <f t="shared" si="7"/>
        <v>165</v>
      </c>
      <c r="P184" s="47">
        <f t="shared" si="7"/>
        <v>164.84</v>
      </c>
      <c r="Q184" s="47">
        <f t="shared" si="7"/>
        <v>164.84</v>
      </c>
      <c r="R184" s="23"/>
      <c r="S184" s="23"/>
      <c r="T184" s="23"/>
    </row>
    <row r="185" spans="1:20" ht="64.150000000000006" customHeight="1">
      <c r="A185" s="78"/>
      <c r="B185" s="70" t="s">
        <v>17</v>
      </c>
      <c r="C185" s="70"/>
      <c r="D185" s="70"/>
      <c r="E185" s="70"/>
      <c r="F185" s="70"/>
      <c r="G185" s="70"/>
      <c r="H185" s="70"/>
      <c r="I185" s="70"/>
      <c r="J185" s="13">
        <v>7</v>
      </c>
      <c r="K185" s="13">
        <v>2</v>
      </c>
      <c r="L185" s="15" t="s">
        <v>216</v>
      </c>
      <c r="M185" s="15" t="s">
        <v>18</v>
      </c>
      <c r="N185" s="35">
        <f t="shared" si="7"/>
        <v>165</v>
      </c>
      <c r="O185" s="35">
        <f t="shared" si="7"/>
        <v>165</v>
      </c>
      <c r="P185" s="47">
        <f t="shared" si="7"/>
        <v>164.84</v>
      </c>
      <c r="Q185" s="47">
        <f t="shared" si="7"/>
        <v>164.84</v>
      </c>
      <c r="R185" s="23"/>
      <c r="S185" s="23"/>
      <c r="T185" s="23"/>
    </row>
    <row r="186" spans="1:20" ht="35.25" customHeight="1">
      <c r="A186" s="78"/>
      <c r="B186" s="70" t="s">
        <v>64</v>
      </c>
      <c r="C186" s="70"/>
      <c r="D186" s="70"/>
      <c r="E186" s="70"/>
      <c r="F186" s="70"/>
      <c r="G186" s="70"/>
      <c r="H186" s="70"/>
      <c r="I186" s="70"/>
      <c r="J186" s="13">
        <v>7</v>
      </c>
      <c r="K186" s="13">
        <v>2</v>
      </c>
      <c r="L186" s="15" t="s">
        <v>216</v>
      </c>
      <c r="M186" s="15" t="s">
        <v>65</v>
      </c>
      <c r="N186" s="35">
        <f>183-18</f>
        <v>165</v>
      </c>
      <c r="O186" s="35">
        <f>N186</f>
        <v>165</v>
      </c>
      <c r="P186" s="47">
        <v>164.84</v>
      </c>
      <c r="Q186" s="47">
        <f>P186</f>
        <v>164.84</v>
      </c>
      <c r="R186" s="23"/>
      <c r="S186" s="23"/>
      <c r="T186" s="23"/>
    </row>
    <row r="187" spans="1:20" ht="35.25" customHeight="1">
      <c r="A187" s="78"/>
      <c r="B187" s="70" t="s">
        <v>217</v>
      </c>
      <c r="C187" s="70"/>
      <c r="D187" s="70"/>
      <c r="E187" s="70"/>
      <c r="F187" s="70"/>
      <c r="G187" s="70"/>
      <c r="H187" s="70"/>
      <c r="I187" s="70"/>
      <c r="J187" s="13">
        <v>7</v>
      </c>
      <c r="K187" s="13">
        <v>2</v>
      </c>
      <c r="L187" s="15" t="s">
        <v>218</v>
      </c>
      <c r="M187" s="15"/>
      <c r="N187" s="35">
        <f>N188</f>
        <v>65</v>
      </c>
      <c r="O187" s="35">
        <f>O188</f>
        <v>65</v>
      </c>
      <c r="P187" s="47">
        <f>P188</f>
        <v>0</v>
      </c>
      <c r="Q187" s="47">
        <f>Q188</f>
        <v>0</v>
      </c>
      <c r="R187" s="23"/>
      <c r="S187" s="23"/>
      <c r="T187" s="23"/>
    </row>
    <row r="188" spans="1:20" ht="35.25" customHeight="1">
      <c r="A188" s="78"/>
      <c r="B188" s="70" t="s">
        <v>26</v>
      </c>
      <c r="C188" s="70"/>
      <c r="D188" s="70"/>
      <c r="E188" s="70"/>
      <c r="F188" s="70"/>
      <c r="G188" s="70"/>
      <c r="H188" s="70"/>
      <c r="I188" s="70"/>
      <c r="J188" s="13">
        <v>7</v>
      </c>
      <c r="K188" s="13">
        <v>2</v>
      </c>
      <c r="L188" s="15" t="s">
        <v>218</v>
      </c>
      <c r="M188" s="15" t="s">
        <v>32</v>
      </c>
      <c r="N188" s="35">
        <f>N189</f>
        <v>65</v>
      </c>
      <c r="O188" s="35">
        <f>N188</f>
        <v>65</v>
      </c>
      <c r="P188" s="47">
        <f>P189</f>
        <v>0</v>
      </c>
      <c r="Q188" s="47">
        <f>P188</f>
        <v>0</v>
      </c>
      <c r="R188" s="23"/>
      <c r="S188" s="23"/>
      <c r="T188" s="23"/>
    </row>
    <row r="189" spans="1:20" ht="35.25" customHeight="1">
      <c r="A189" s="78"/>
      <c r="B189" s="70" t="s">
        <v>28</v>
      </c>
      <c r="C189" s="70"/>
      <c r="D189" s="70"/>
      <c r="E189" s="70"/>
      <c r="F189" s="70"/>
      <c r="G189" s="70"/>
      <c r="H189" s="70"/>
      <c r="I189" s="70"/>
      <c r="J189" s="13">
        <v>7</v>
      </c>
      <c r="K189" s="13">
        <v>2</v>
      </c>
      <c r="L189" s="15" t="s">
        <v>218</v>
      </c>
      <c r="M189" s="15" t="s">
        <v>33</v>
      </c>
      <c r="N189" s="35">
        <v>65</v>
      </c>
      <c r="O189" s="35">
        <f>N189</f>
        <v>65</v>
      </c>
      <c r="P189" s="47">
        <v>0</v>
      </c>
      <c r="Q189" s="47">
        <f>P189</f>
        <v>0</v>
      </c>
      <c r="R189" s="23"/>
      <c r="S189" s="23"/>
      <c r="T189" s="23"/>
    </row>
    <row r="190" spans="1:20" ht="35.25" customHeight="1">
      <c r="A190" s="78"/>
      <c r="B190" s="77" t="s">
        <v>304</v>
      </c>
      <c r="C190" s="77"/>
      <c r="D190" s="77"/>
      <c r="E190" s="77"/>
      <c r="F190" s="77"/>
      <c r="G190" s="77"/>
      <c r="H190" s="77"/>
      <c r="I190" s="77"/>
      <c r="J190" s="22"/>
      <c r="K190" s="22"/>
      <c r="L190" s="22"/>
      <c r="M190" s="19"/>
      <c r="N190" s="34">
        <f>N191+N201+N208+N211</f>
        <v>16879</v>
      </c>
      <c r="O190" s="34">
        <f>O205+O194</f>
        <v>642</v>
      </c>
      <c r="P190" s="46">
        <f>P191+P201+P208+P211</f>
        <v>16878.86</v>
      </c>
      <c r="Q190" s="46">
        <f>Q205+Q194</f>
        <v>642</v>
      </c>
      <c r="R190" s="23"/>
      <c r="S190" s="23"/>
      <c r="T190" s="23"/>
    </row>
    <row r="191" spans="1:20" ht="57.6" customHeight="1">
      <c r="A191" s="78"/>
      <c r="B191" s="70" t="s">
        <v>305</v>
      </c>
      <c r="C191" s="77"/>
      <c r="D191" s="77"/>
      <c r="E191" s="77"/>
      <c r="F191" s="77"/>
      <c r="G191" s="77"/>
      <c r="H191" s="77"/>
      <c r="I191" s="77"/>
      <c r="J191" s="17">
        <v>7</v>
      </c>
      <c r="K191" s="17">
        <v>2</v>
      </c>
      <c r="L191" s="15" t="s">
        <v>219</v>
      </c>
      <c r="M191" s="19"/>
      <c r="N191" s="58">
        <f>N192+N197+N199+N194</f>
        <v>16151</v>
      </c>
      <c r="O191" s="34"/>
      <c r="P191" s="50">
        <f>P192+P197+P199+P194</f>
        <v>16150.779999999999</v>
      </c>
      <c r="Q191" s="46"/>
      <c r="R191" s="23"/>
      <c r="S191" s="23"/>
      <c r="T191" s="23"/>
    </row>
    <row r="192" spans="1:20" ht="60" customHeight="1">
      <c r="A192" s="78"/>
      <c r="B192" s="70" t="s">
        <v>17</v>
      </c>
      <c r="C192" s="70"/>
      <c r="D192" s="70"/>
      <c r="E192" s="70"/>
      <c r="F192" s="70"/>
      <c r="G192" s="70"/>
      <c r="H192" s="70"/>
      <c r="I192" s="70"/>
      <c r="J192" s="13">
        <v>7</v>
      </c>
      <c r="K192" s="13">
        <v>2</v>
      </c>
      <c r="L192" s="15" t="s">
        <v>219</v>
      </c>
      <c r="M192" s="15" t="s">
        <v>18</v>
      </c>
      <c r="N192" s="35">
        <f>N193</f>
        <v>14526</v>
      </c>
      <c r="O192" s="35"/>
      <c r="P192" s="47">
        <f>P193</f>
        <v>14525.1</v>
      </c>
      <c r="Q192" s="47"/>
      <c r="R192" s="23"/>
      <c r="S192" s="23"/>
      <c r="T192" s="23"/>
    </row>
    <row r="193" spans="1:20" ht="23.45" customHeight="1">
      <c r="A193" s="78"/>
      <c r="B193" s="70" t="s">
        <v>64</v>
      </c>
      <c r="C193" s="70"/>
      <c r="D193" s="70"/>
      <c r="E193" s="70"/>
      <c r="F193" s="70"/>
      <c r="G193" s="70"/>
      <c r="H193" s="70"/>
      <c r="I193" s="70"/>
      <c r="J193" s="13">
        <v>7</v>
      </c>
      <c r="K193" s="13">
        <v>2</v>
      </c>
      <c r="L193" s="15" t="s">
        <v>219</v>
      </c>
      <c r="M193" s="15" t="s">
        <v>65</v>
      </c>
      <c r="N193" s="35">
        <f>13902+2+650-59+49-18</f>
        <v>14526</v>
      </c>
      <c r="O193" s="35"/>
      <c r="P193" s="47">
        <v>14525.1</v>
      </c>
      <c r="Q193" s="47"/>
      <c r="R193" s="23"/>
      <c r="S193" s="23"/>
      <c r="T193" s="23"/>
    </row>
    <row r="194" spans="1:20" ht="48" customHeight="1">
      <c r="A194" s="78"/>
      <c r="B194" s="70" t="s">
        <v>4</v>
      </c>
      <c r="C194" s="70"/>
      <c r="D194" s="70"/>
      <c r="E194" s="70"/>
      <c r="F194" s="70"/>
      <c r="G194" s="70"/>
      <c r="H194" s="70"/>
      <c r="I194" s="70"/>
      <c r="J194" s="13">
        <v>7</v>
      </c>
      <c r="K194" s="13">
        <v>2</v>
      </c>
      <c r="L194" s="15" t="s">
        <v>220</v>
      </c>
      <c r="M194" s="15"/>
      <c r="N194" s="35">
        <f t="shared" ref="N194:Q195" si="8">N195</f>
        <v>448</v>
      </c>
      <c r="O194" s="35">
        <f t="shared" si="8"/>
        <v>448</v>
      </c>
      <c r="P194" s="47">
        <f t="shared" si="8"/>
        <v>448</v>
      </c>
      <c r="Q194" s="47">
        <f t="shared" si="8"/>
        <v>448</v>
      </c>
      <c r="R194" s="23"/>
      <c r="S194" s="23"/>
      <c r="T194" s="23"/>
    </row>
    <row r="195" spans="1:20" ht="67.5" customHeight="1">
      <c r="A195" s="78"/>
      <c r="B195" s="70" t="s">
        <v>17</v>
      </c>
      <c r="C195" s="70"/>
      <c r="D195" s="70"/>
      <c r="E195" s="70"/>
      <c r="F195" s="70"/>
      <c r="G195" s="70"/>
      <c r="H195" s="70"/>
      <c r="I195" s="70"/>
      <c r="J195" s="13">
        <v>7</v>
      </c>
      <c r="K195" s="13">
        <v>2</v>
      </c>
      <c r="L195" s="15" t="s">
        <v>220</v>
      </c>
      <c r="M195" s="15" t="s">
        <v>18</v>
      </c>
      <c r="N195" s="35">
        <f t="shared" si="8"/>
        <v>448</v>
      </c>
      <c r="O195" s="35">
        <f t="shared" si="8"/>
        <v>448</v>
      </c>
      <c r="P195" s="47">
        <f t="shared" si="8"/>
        <v>448</v>
      </c>
      <c r="Q195" s="47">
        <f t="shared" si="8"/>
        <v>448</v>
      </c>
      <c r="R195" s="23"/>
      <c r="S195" s="23"/>
      <c r="T195" s="23"/>
    </row>
    <row r="196" spans="1:20" ht="23.45" customHeight="1">
      <c r="A196" s="78"/>
      <c r="B196" s="70" t="s">
        <v>64</v>
      </c>
      <c r="C196" s="70"/>
      <c r="D196" s="70"/>
      <c r="E196" s="70"/>
      <c r="F196" s="70"/>
      <c r="G196" s="70"/>
      <c r="H196" s="70"/>
      <c r="I196" s="70"/>
      <c r="J196" s="13">
        <v>7</v>
      </c>
      <c r="K196" s="13">
        <v>2</v>
      </c>
      <c r="L196" s="15" t="s">
        <v>220</v>
      </c>
      <c r="M196" s="15" t="s">
        <v>65</v>
      </c>
      <c r="N196" s="35">
        <v>448</v>
      </c>
      <c r="O196" s="35">
        <f>N196</f>
        <v>448</v>
      </c>
      <c r="P196" s="47">
        <v>448</v>
      </c>
      <c r="Q196" s="47">
        <f>P196</f>
        <v>448</v>
      </c>
      <c r="R196" s="23"/>
      <c r="S196" s="23"/>
      <c r="T196" s="23"/>
    </row>
    <row r="197" spans="1:20" ht="35.25" customHeight="1">
      <c r="A197" s="78"/>
      <c r="B197" s="70" t="s">
        <v>26</v>
      </c>
      <c r="C197" s="70"/>
      <c r="D197" s="70"/>
      <c r="E197" s="70"/>
      <c r="F197" s="70"/>
      <c r="G197" s="70"/>
      <c r="H197" s="70"/>
      <c r="I197" s="70"/>
      <c r="J197" s="13">
        <v>7</v>
      </c>
      <c r="K197" s="13">
        <v>2</v>
      </c>
      <c r="L197" s="15" t="s">
        <v>219</v>
      </c>
      <c r="M197" s="15" t="s">
        <v>32</v>
      </c>
      <c r="N197" s="35">
        <f>N198</f>
        <v>1068</v>
      </c>
      <c r="O197" s="35"/>
      <c r="P197" s="47">
        <f>P198</f>
        <v>1068.05</v>
      </c>
      <c r="Q197" s="47"/>
      <c r="R197" s="23"/>
      <c r="S197" s="23"/>
      <c r="T197" s="23"/>
    </row>
    <row r="198" spans="1:20" ht="35.25" customHeight="1">
      <c r="A198" s="78"/>
      <c r="B198" s="70" t="s">
        <v>28</v>
      </c>
      <c r="C198" s="70"/>
      <c r="D198" s="70"/>
      <c r="E198" s="70"/>
      <c r="F198" s="70"/>
      <c r="G198" s="70"/>
      <c r="H198" s="70"/>
      <c r="I198" s="70"/>
      <c r="J198" s="13">
        <v>7</v>
      </c>
      <c r="K198" s="13">
        <v>2</v>
      </c>
      <c r="L198" s="15" t="s">
        <v>219</v>
      </c>
      <c r="M198" s="15" t="s">
        <v>33</v>
      </c>
      <c r="N198" s="35">
        <f>1145-33+59+29-132</f>
        <v>1068</v>
      </c>
      <c r="O198" s="35"/>
      <c r="P198" s="47">
        <v>1068.05</v>
      </c>
      <c r="Q198" s="47"/>
      <c r="R198" s="23"/>
      <c r="S198" s="23"/>
      <c r="T198" s="23"/>
    </row>
    <row r="199" spans="1:20" ht="20.45" customHeight="1">
      <c r="A199" s="78"/>
      <c r="B199" s="70" t="s">
        <v>43</v>
      </c>
      <c r="C199" s="70"/>
      <c r="D199" s="70"/>
      <c r="E199" s="70"/>
      <c r="F199" s="70"/>
      <c r="G199" s="70"/>
      <c r="H199" s="70"/>
      <c r="I199" s="70"/>
      <c r="J199" s="13">
        <v>7</v>
      </c>
      <c r="K199" s="13">
        <v>2</v>
      </c>
      <c r="L199" s="15" t="s">
        <v>219</v>
      </c>
      <c r="M199" s="15" t="s">
        <v>44</v>
      </c>
      <c r="N199" s="35">
        <f>N200</f>
        <v>109</v>
      </c>
      <c r="O199" s="35"/>
      <c r="P199" s="47">
        <f>P200</f>
        <v>109.63</v>
      </c>
      <c r="Q199" s="47"/>
      <c r="R199" s="23"/>
      <c r="S199" s="23"/>
      <c r="T199" s="23"/>
    </row>
    <row r="200" spans="1:20" ht="21.6" customHeight="1">
      <c r="A200" s="78"/>
      <c r="B200" s="70" t="s">
        <v>45</v>
      </c>
      <c r="C200" s="70"/>
      <c r="D200" s="70"/>
      <c r="E200" s="70"/>
      <c r="F200" s="70"/>
      <c r="G200" s="70"/>
      <c r="H200" s="70"/>
      <c r="I200" s="70"/>
      <c r="J200" s="13">
        <v>7</v>
      </c>
      <c r="K200" s="13">
        <v>2</v>
      </c>
      <c r="L200" s="15" t="s">
        <v>219</v>
      </c>
      <c r="M200" s="15" t="s">
        <v>46</v>
      </c>
      <c r="N200" s="35">
        <f>144-35</f>
        <v>109</v>
      </c>
      <c r="O200" s="35"/>
      <c r="P200" s="47">
        <v>109.63</v>
      </c>
      <c r="Q200" s="47"/>
      <c r="R200" s="23"/>
      <c r="S200" s="23"/>
      <c r="T200" s="23"/>
    </row>
    <row r="201" spans="1:20" ht="45.6" customHeight="1">
      <c r="A201" s="78"/>
      <c r="B201" s="70" t="s">
        <v>225</v>
      </c>
      <c r="C201" s="70"/>
      <c r="D201" s="70"/>
      <c r="E201" s="70"/>
      <c r="F201" s="70"/>
      <c r="G201" s="70"/>
      <c r="H201" s="70"/>
      <c r="I201" s="70"/>
      <c r="J201" s="13">
        <v>7</v>
      </c>
      <c r="K201" s="13">
        <v>7</v>
      </c>
      <c r="L201" s="15" t="s">
        <v>306</v>
      </c>
      <c r="M201" s="15"/>
      <c r="N201" s="35">
        <f>N202+N205</f>
        <v>544</v>
      </c>
      <c r="O201" s="35"/>
      <c r="P201" s="47">
        <f>P202+P205</f>
        <v>543.99</v>
      </c>
      <c r="Q201" s="47"/>
      <c r="R201" s="23"/>
      <c r="S201" s="23"/>
      <c r="T201" s="23"/>
    </row>
    <row r="202" spans="1:20" ht="21.6" customHeight="1">
      <c r="A202" s="78"/>
      <c r="B202" s="70" t="s">
        <v>227</v>
      </c>
      <c r="C202" s="70"/>
      <c r="D202" s="70"/>
      <c r="E202" s="70"/>
      <c r="F202" s="70"/>
      <c r="G202" s="70"/>
      <c r="H202" s="70"/>
      <c r="I202" s="70"/>
      <c r="J202" s="13">
        <v>7</v>
      </c>
      <c r="K202" s="13">
        <v>7</v>
      </c>
      <c r="L202" s="15" t="s">
        <v>226</v>
      </c>
      <c r="M202" s="15"/>
      <c r="N202" s="35">
        <f>N203</f>
        <v>350</v>
      </c>
      <c r="O202" s="35"/>
      <c r="P202" s="47">
        <f>P203</f>
        <v>349.99</v>
      </c>
      <c r="Q202" s="47"/>
      <c r="R202" s="23"/>
      <c r="S202" s="23"/>
      <c r="T202" s="23"/>
    </row>
    <row r="203" spans="1:20" ht="34.9" customHeight="1">
      <c r="A203" s="78"/>
      <c r="B203" s="70" t="s">
        <v>26</v>
      </c>
      <c r="C203" s="70"/>
      <c r="D203" s="70"/>
      <c r="E203" s="70"/>
      <c r="F203" s="70"/>
      <c r="G203" s="70"/>
      <c r="H203" s="70"/>
      <c r="I203" s="70"/>
      <c r="J203" s="13">
        <v>7</v>
      </c>
      <c r="K203" s="13">
        <v>7</v>
      </c>
      <c r="L203" s="15" t="s">
        <v>226</v>
      </c>
      <c r="M203" s="15" t="s">
        <v>32</v>
      </c>
      <c r="N203" s="35">
        <f>N204</f>
        <v>350</v>
      </c>
      <c r="O203" s="35"/>
      <c r="P203" s="47">
        <f>P204</f>
        <v>349.99</v>
      </c>
      <c r="Q203" s="47"/>
      <c r="R203" s="23"/>
      <c r="S203" s="23"/>
      <c r="T203" s="23"/>
    </row>
    <row r="204" spans="1:20" ht="37.9" customHeight="1">
      <c r="A204" s="78"/>
      <c r="B204" s="70" t="s">
        <v>28</v>
      </c>
      <c r="C204" s="70"/>
      <c r="D204" s="70"/>
      <c r="E204" s="70"/>
      <c r="F204" s="70"/>
      <c r="G204" s="70"/>
      <c r="H204" s="70"/>
      <c r="I204" s="70"/>
      <c r="J204" s="13">
        <v>7</v>
      </c>
      <c r="K204" s="13">
        <v>7</v>
      </c>
      <c r="L204" s="15" t="s">
        <v>226</v>
      </c>
      <c r="M204" s="15" t="s">
        <v>33</v>
      </c>
      <c r="N204" s="35">
        <v>350</v>
      </c>
      <c r="O204" s="33"/>
      <c r="P204" s="47">
        <v>349.99</v>
      </c>
      <c r="Q204" s="45"/>
      <c r="R204" s="23"/>
      <c r="S204" s="23"/>
      <c r="T204" s="23"/>
    </row>
    <row r="205" spans="1:20" ht="37.9" customHeight="1">
      <c r="A205" s="78"/>
      <c r="B205" s="70" t="s">
        <v>228</v>
      </c>
      <c r="C205" s="70"/>
      <c r="D205" s="70"/>
      <c r="E205" s="70"/>
      <c r="F205" s="70"/>
      <c r="G205" s="70"/>
      <c r="H205" s="70"/>
      <c r="I205" s="70"/>
      <c r="J205" s="13">
        <v>7</v>
      </c>
      <c r="K205" s="13">
        <v>7</v>
      </c>
      <c r="L205" s="15" t="s">
        <v>229</v>
      </c>
      <c r="M205" s="15"/>
      <c r="N205" s="35">
        <f t="shared" ref="N205:Q206" si="9">N206</f>
        <v>194</v>
      </c>
      <c r="O205" s="35">
        <f t="shared" si="9"/>
        <v>194</v>
      </c>
      <c r="P205" s="47">
        <f t="shared" si="9"/>
        <v>194</v>
      </c>
      <c r="Q205" s="47">
        <f t="shared" si="9"/>
        <v>194</v>
      </c>
      <c r="R205" s="23"/>
      <c r="S205" s="23"/>
      <c r="T205" s="23"/>
    </row>
    <row r="206" spans="1:20" ht="37.9" customHeight="1">
      <c r="A206" s="78"/>
      <c r="B206" s="70" t="s">
        <v>26</v>
      </c>
      <c r="C206" s="70"/>
      <c r="D206" s="70"/>
      <c r="E206" s="70"/>
      <c r="F206" s="70"/>
      <c r="G206" s="70"/>
      <c r="H206" s="70"/>
      <c r="I206" s="70"/>
      <c r="J206" s="13">
        <v>7</v>
      </c>
      <c r="K206" s="13">
        <v>7</v>
      </c>
      <c r="L206" s="15" t="s">
        <v>229</v>
      </c>
      <c r="M206" s="15" t="s">
        <v>32</v>
      </c>
      <c r="N206" s="35">
        <f t="shared" si="9"/>
        <v>194</v>
      </c>
      <c r="O206" s="35">
        <f t="shared" si="9"/>
        <v>194</v>
      </c>
      <c r="P206" s="47">
        <f t="shared" si="9"/>
        <v>194</v>
      </c>
      <c r="Q206" s="47">
        <f t="shared" si="9"/>
        <v>194</v>
      </c>
      <c r="R206" s="23"/>
      <c r="S206" s="23"/>
      <c r="T206" s="23"/>
    </row>
    <row r="207" spans="1:20" ht="37.9" customHeight="1">
      <c r="A207" s="78"/>
      <c r="B207" s="70" t="s">
        <v>28</v>
      </c>
      <c r="C207" s="70"/>
      <c r="D207" s="70"/>
      <c r="E207" s="70"/>
      <c r="F207" s="70"/>
      <c r="G207" s="70"/>
      <c r="H207" s="70"/>
      <c r="I207" s="70"/>
      <c r="J207" s="13">
        <v>7</v>
      </c>
      <c r="K207" s="13">
        <v>7</v>
      </c>
      <c r="L207" s="15" t="s">
        <v>229</v>
      </c>
      <c r="M207" s="15" t="s">
        <v>33</v>
      </c>
      <c r="N207" s="35">
        <v>194</v>
      </c>
      <c r="O207" s="35">
        <v>194</v>
      </c>
      <c r="P207" s="47">
        <v>194</v>
      </c>
      <c r="Q207" s="47">
        <v>194</v>
      </c>
      <c r="R207" s="23"/>
      <c r="S207" s="23"/>
      <c r="T207" s="23"/>
    </row>
    <row r="208" spans="1:20" ht="37.9" customHeight="1">
      <c r="A208" s="78"/>
      <c r="B208" s="70" t="s">
        <v>230</v>
      </c>
      <c r="C208" s="70"/>
      <c r="D208" s="70"/>
      <c r="E208" s="70"/>
      <c r="F208" s="70"/>
      <c r="G208" s="70"/>
      <c r="H208" s="70"/>
      <c r="I208" s="70"/>
      <c r="J208" s="13">
        <v>7</v>
      </c>
      <c r="K208" s="13">
        <v>7</v>
      </c>
      <c r="L208" s="15" t="s">
        <v>231</v>
      </c>
      <c r="M208" s="15"/>
      <c r="N208" s="35">
        <f>N209</f>
        <v>63</v>
      </c>
      <c r="O208" s="33"/>
      <c r="P208" s="47">
        <f>P209</f>
        <v>63</v>
      </c>
      <c r="Q208" s="45"/>
      <c r="R208" s="23"/>
      <c r="S208" s="23"/>
      <c r="T208" s="23"/>
    </row>
    <row r="209" spans="1:20" ht="37.9" customHeight="1">
      <c r="A209" s="78"/>
      <c r="B209" s="70" t="s">
        <v>26</v>
      </c>
      <c r="C209" s="70"/>
      <c r="D209" s="70"/>
      <c r="E209" s="70"/>
      <c r="F209" s="70"/>
      <c r="G209" s="70"/>
      <c r="H209" s="70"/>
      <c r="I209" s="70"/>
      <c r="J209" s="13">
        <v>7</v>
      </c>
      <c r="K209" s="13">
        <v>7</v>
      </c>
      <c r="L209" s="15" t="s">
        <v>231</v>
      </c>
      <c r="M209" s="15" t="s">
        <v>32</v>
      </c>
      <c r="N209" s="35">
        <f>N210</f>
        <v>63</v>
      </c>
      <c r="O209" s="33"/>
      <c r="P209" s="47">
        <f>P210</f>
        <v>63</v>
      </c>
      <c r="Q209" s="45"/>
      <c r="R209" s="23"/>
      <c r="S209" s="23"/>
      <c r="T209" s="23"/>
    </row>
    <row r="210" spans="1:20" ht="37.9" customHeight="1">
      <c r="A210" s="78"/>
      <c r="B210" s="70" t="s">
        <v>28</v>
      </c>
      <c r="C210" s="70"/>
      <c r="D210" s="70"/>
      <c r="E210" s="70"/>
      <c r="F210" s="70"/>
      <c r="G210" s="70"/>
      <c r="H210" s="70"/>
      <c r="I210" s="70"/>
      <c r="J210" s="13">
        <v>7</v>
      </c>
      <c r="K210" s="13">
        <v>7</v>
      </c>
      <c r="L210" s="15" t="s">
        <v>231</v>
      </c>
      <c r="M210" s="15" t="s">
        <v>33</v>
      </c>
      <c r="N210" s="35">
        <f>108-45</f>
        <v>63</v>
      </c>
      <c r="O210" s="33"/>
      <c r="P210" s="47">
        <f>108-45</f>
        <v>63</v>
      </c>
      <c r="Q210" s="45"/>
      <c r="R210" s="23"/>
      <c r="S210" s="23"/>
      <c r="T210" s="23"/>
    </row>
    <row r="211" spans="1:20" ht="37.9" customHeight="1">
      <c r="A211" s="78"/>
      <c r="B211" s="70" t="s">
        <v>232</v>
      </c>
      <c r="C211" s="70"/>
      <c r="D211" s="70"/>
      <c r="E211" s="70"/>
      <c r="F211" s="70"/>
      <c r="G211" s="70"/>
      <c r="H211" s="70"/>
      <c r="I211" s="70"/>
      <c r="J211" s="13">
        <v>7</v>
      </c>
      <c r="K211" s="13">
        <v>7</v>
      </c>
      <c r="L211" s="15" t="s">
        <v>233</v>
      </c>
      <c r="M211" s="18"/>
      <c r="N211" s="35">
        <f>N212</f>
        <v>121</v>
      </c>
      <c r="O211" s="35"/>
      <c r="P211" s="47">
        <f>P212</f>
        <v>121.09</v>
      </c>
      <c r="Q211" s="47"/>
      <c r="R211" s="23"/>
      <c r="S211" s="23"/>
      <c r="T211" s="23"/>
    </row>
    <row r="212" spans="1:20" ht="30.6" customHeight="1">
      <c r="A212" s="78"/>
      <c r="B212" s="70" t="s">
        <v>26</v>
      </c>
      <c r="C212" s="70"/>
      <c r="D212" s="70"/>
      <c r="E212" s="70"/>
      <c r="F212" s="70"/>
      <c r="G212" s="70"/>
      <c r="H212" s="70"/>
      <c r="I212" s="70"/>
      <c r="J212" s="13">
        <v>7</v>
      </c>
      <c r="K212" s="13">
        <v>7</v>
      </c>
      <c r="L212" s="15" t="s">
        <v>233</v>
      </c>
      <c r="M212" s="15" t="s">
        <v>32</v>
      </c>
      <c r="N212" s="35">
        <f>N213</f>
        <v>121</v>
      </c>
      <c r="O212" s="35"/>
      <c r="P212" s="47">
        <f>P213</f>
        <v>121.09</v>
      </c>
      <c r="Q212" s="47"/>
      <c r="R212" s="23"/>
      <c r="S212" s="23"/>
      <c r="T212" s="23"/>
    </row>
    <row r="213" spans="1:20" ht="30.6" customHeight="1">
      <c r="A213" s="78"/>
      <c r="B213" s="70" t="s">
        <v>28</v>
      </c>
      <c r="C213" s="70"/>
      <c r="D213" s="70"/>
      <c r="E213" s="70"/>
      <c r="F213" s="70"/>
      <c r="G213" s="70"/>
      <c r="H213" s="70"/>
      <c r="I213" s="70"/>
      <c r="J213" s="13">
        <v>7</v>
      </c>
      <c r="K213" s="13">
        <v>7</v>
      </c>
      <c r="L213" s="15" t="s">
        <v>233</v>
      </c>
      <c r="M213" s="15" t="s">
        <v>33</v>
      </c>
      <c r="N213" s="35">
        <f>122-1</f>
        <v>121</v>
      </c>
      <c r="O213" s="35"/>
      <c r="P213" s="47">
        <v>121.09</v>
      </c>
      <c r="Q213" s="47"/>
      <c r="R213" s="23"/>
      <c r="S213" s="23"/>
      <c r="T213" s="23"/>
    </row>
    <row r="214" spans="1:20" ht="54" customHeight="1">
      <c r="A214" s="86" t="s">
        <v>307</v>
      </c>
      <c r="B214" s="85" t="s">
        <v>97</v>
      </c>
      <c r="C214" s="85"/>
      <c r="D214" s="85"/>
      <c r="E214" s="85"/>
      <c r="F214" s="85"/>
      <c r="G214" s="85"/>
      <c r="H214" s="85"/>
      <c r="I214" s="85"/>
      <c r="J214" s="16"/>
      <c r="K214" s="16"/>
      <c r="L214" s="18"/>
      <c r="M214" s="18"/>
      <c r="N214" s="33">
        <f>N215+N233</f>
        <v>3106</v>
      </c>
      <c r="O214" s="33">
        <f>O215</f>
        <v>3046</v>
      </c>
      <c r="P214" s="45">
        <f>P215+P233</f>
        <v>2824.91</v>
      </c>
      <c r="Q214" s="45">
        <f>Q215</f>
        <v>2764.91</v>
      </c>
      <c r="R214" s="23"/>
      <c r="S214" s="23"/>
      <c r="T214" s="23"/>
    </row>
    <row r="215" spans="1:20" ht="25.15" customHeight="1">
      <c r="A215" s="86"/>
      <c r="B215" s="77" t="s">
        <v>98</v>
      </c>
      <c r="C215" s="77"/>
      <c r="D215" s="77"/>
      <c r="E215" s="77"/>
      <c r="F215" s="77"/>
      <c r="G215" s="77"/>
      <c r="H215" s="77"/>
      <c r="I215" s="77"/>
      <c r="J215" s="13"/>
      <c r="K215" s="9"/>
      <c r="L215" s="15"/>
      <c r="M215" s="15"/>
      <c r="N215" s="33">
        <f>N216+N230</f>
        <v>3046</v>
      </c>
      <c r="O215" s="33">
        <f>O216+O230</f>
        <v>3046</v>
      </c>
      <c r="P215" s="45">
        <f>P216+P230</f>
        <v>2764.91</v>
      </c>
      <c r="Q215" s="45">
        <f>Q216+Q230</f>
        <v>2764.91</v>
      </c>
      <c r="R215" s="23"/>
      <c r="S215" s="23"/>
      <c r="T215" s="23"/>
    </row>
    <row r="216" spans="1:20" ht="90" customHeight="1">
      <c r="A216" s="86"/>
      <c r="B216" s="70" t="s">
        <v>99</v>
      </c>
      <c r="C216" s="70"/>
      <c r="D216" s="70"/>
      <c r="E216" s="70"/>
      <c r="F216" s="70"/>
      <c r="G216" s="70"/>
      <c r="H216" s="70"/>
      <c r="I216" s="70"/>
      <c r="J216" s="13"/>
      <c r="K216" s="9"/>
      <c r="L216" s="15"/>
      <c r="M216" s="15"/>
      <c r="N216" s="35">
        <f>N217+N224+N227</f>
        <v>2258</v>
      </c>
      <c r="O216" s="35">
        <f>O217+O224+O227</f>
        <v>2258</v>
      </c>
      <c r="P216" s="47">
        <f>P217+P224+P227</f>
        <v>2088.0299999999997</v>
      </c>
      <c r="Q216" s="47">
        <f>Q217+Q224+Q227</f>
        <v>2088.0299999999997</v>
      </c>
      <c r="R216" s="23"/>
      <c r="S216" s="23"/>
      <c r="T216" s="23"/>
    </row>
    <row r="217" spans="1:20" ht="63" customHeight="1">
      <c r="A217" s="86"/>
      <c r="B217" s="83" t="s">
        <v>263</v>
      </c>
      <c r="C217" s="71"/>
      <c r="D217" s="71"/>
      <c r="E217" s="71"/>
      <c r="F217" s="71"/>
      <c r="G217" s="71"/>
      <c r="H217" s="71"/>
      <c r="I217" s="71"/>
      <c r="J217" s="13">
        <v>1</v>
      </c>
      <c r="K217" s="9">
        <v>13</v>
      </c>
      <c r="L217" s="15" t="s">
        <v>100</v>
      </c>
      <c r="M217" s="15"/>
      <c r="N217" s="35">
        <f>N218+N220+N222</f>
        <v>1788</v>
      </c>
      <c r="O217" s="35">
        <f>O218+O220+O222</f>
        <v>1788</v>
      </c>
      <c r="P217" s="47">
        <f>P218+P220+P222</f>
        <v>1621.51</v>
      </c>
      <c r="Q217" s="47">
        <f>Q218+Q220+Q222</f>
        <v>1621.51</v>
      </c>
      <c r="R217" s="23"/>
      <c r="S217" s="23"/>
      <c r="T217" s="23"/>
    </row>
    <row r="218" spans="1:20" ht="61.5" customHeight="1">
      <c r="A218" s="86"/>
      <c r="B218" s="70" t="s">
        <v>17</v>
      </c>
      <c r="C218" s="70"/>
      <c r="D218" s="70"/>
      <c r="E218" s="70"/>
      <c r="F218" s="70"/>
      <c r="G218" s="70"/>
      <c r="H218" s="70"/>
      <c r="I218" s="70"/>
      <c r="J218" s="13">
        <v>1</v>
      </c>
      <c r="K218" s="9">
        <v>13</v>
      </c>
      <c r="L218" s="15" t="s">
        <v>100</v>
      </c>
      <c r="M218" s="15" t="s">
        <v>18</v>
      </c>
      <c r="N218" s="35">
        <f>N219</f>
        <v>1235</v>
      </c>
      <c r="O218" s="35">
        <f>O219</f>
        <v>1235</v>
      </c>
      <c r="P218" s="47">
        <f>P219</f>
        <v>1235.25</v>
      </c>
      <c r="Q218" s="47">
        <f>Q219</f>
        <v>1235.25</v>
      </c>
      <c r="R218" s="23"/>
      <c r="S218" s="23"/>
      <c r="T218" s="23"/>
    </row>
    <row r="219" spans="1:20" ht="33.75" customHeight="1">
      <c r="A219" s="86"/>
      <c r="B219" s="70" t="s">
        <v>42</v>
      </c>
      <c r="C219" s="70"/>
      <c r="D219" s="70"/>
      <c r="E219" s="70"/>
      <c r="F219" s="70"/>
      <c r="G219" s="70"/>
      <c r="H219" s="70"/>
      <c r="I219" s="70"/>
      <c r="J219" s="13">
        <v>1</v>
      </c>
      <c r="K219" s="9">
        <v>13</v>
      </c>
      <c r="L219" s="15" t="s">
        <v>100</v>
      </c>
      <c r="M219" s="15" t="s">
        <v>20</v>
      </c>
      <c r="N219" s="35">
        <f>1232+3</f>
        <v>1235</v>
      </c>
      <c r="O219" s="35">
        <f>N219</f>
        <v>1235</v>
      </c>
      <c r="P219" s="47">
        <v>1235.25</v>
      </c>
      <c r="Q219" s="47">
        <f>P219</f>
        <v>1235.25</v>
      </c>
      <c r="R219" s="23"/>
      <c r="S219" s="23"/>
      <c r="T219" s="23"/>
    </row>
    <row r="220" spans="1:20" ht="29.25" customHeight="1">
      <c r="A220" s="86"/>
      <c r="B220" s="70" t="s">
        <v>26</v>
      </c>
      <c r="C220" s="70"/>
      <c r="D220" s="70"/>
      <c r="E220" s="70"/>
      <c r="F220" s="70"/>
      <c r="G220" s="70"/>
      <c r="H220" s="70"/>
      <c r="I220" s="70"/>
      <c r="J220" s="13">
        <v>1</v>
      </c>
      <c r="K220" s="9">
        <v>13</v>
      </c>
      <c r="L220" s="15" t="s">
        <v>100</v>
      </c>
      <c r="M220" s="15" t="s">
        <v>32</v>
      </c>
      <c r="N220" s="35">
        <f>N221</f>
        <v>549</v>
      </c>
      <c r="O220" s="35">
        <f>O221</f>
        <v>549</v>
      </c>
      <c r="P220" s="47">
        <f>P221</f>
        <v>382.78</v>
      </c>
      <c r="Q220" s="47">
        <f>Q221</f>
        <v>382.78</v>
      </c>
      <c r="R220" s="23"/>
      <c r="S220" s="23"/>
      <c r="T220" s="23"/>
    </row>
    <row r="221" spans="1:20" ht="30.75" customHeight="1">
      <c r="A221" s="86"/>
      <c r="B221" s="70" t="s">
        <v>28</v>
      </c>
      <c r="C221" s="70"/>
      <c r="D221" s="70"/>
      <c r="E221" s="70"/>
      <c r="F221" s="70"/>
      <c r="G221" s="70"/>
      <c r="H221" s="70"/>
      <c r="I221" s="70"/>
      <c r="J221" s="13">
        <v>1</v>
      </c>
      <c r="K221" s="9">
        <v>13</v>
      </c>
      <c r="L221" s="15" t="s">
        <v>100</v>
      </c>
      <c r="M221" s="15" t="s">
        <v>33</v>
      </c>
      <c r="N221" s="35">
        <f>562-6-4-3</f>
        <v>549</v>
      </c>
      <c r="O221" s="35">
        <f>N221</f>
        <v>549</v>
      </c>
      <c r="P221" s="47">
        <v>382.78</v>
      </c>
      <c r="Q221" s="47">
        <f>P221</f>
        <v>382.78</v>
      </c>
      <c r="R221" s="23"/>
      <c r="S221" s="23"/>
      <c r="T221" s="23"/>
    </row>
    <row r="222" spans="1:20" ht="30.75" customHeight="1">
      <c r="A222" s="86"/>
      <c r="B222" s="70" t="s">
        <v>101</v>
      </c>
      <c r="C222" s="70"/>
      <c r="D222" s="70"/>
      <c r="E222" s="70"/>
      <c r="F222" s="70"/>
      <c r="G222" s="70"/>
      <c r="H222" s="70"/>
      <c r="I222" s="70"/>
      <c r="J222" s="13">
        <v>1</v>
      </c>
      <c r="K222" s="13">
        <v>13</v>
      </c>
      <c r="L222" s="15" t="s">
        <v>100</v>
      </c>
      <c r="M222" s="15" t="s">
        <v>102</v>
      </c>
      <c r="N222" s="57">
        <f>N223</f>
        <v>4</v>
      </c>
      <c r="O222" s="57">
        <f>O223</f>
        <v>4</v>
      </c>
      <c r="P222" s="48">
        <f>P223</f>
        <v>3.48</v>
      </c>
      <c r="Q222" s="48">
        <f>Q223</f>
        <v>3.48</v>
      </c>
      <c r="R222" s="23"/>
      <c r="S222" s="23"/>
      <c r="T222" s="23"/>
    </row>
    <row r="223" spans="1:20" ht="30.75" customHeight="1">
      <c r="A223" s="86"/>
      <c r="B223" s="70" t="s">
        <v>103</v>
      </c>
      <c r="C223" s="70"/>
      <c r="D223" s="70"/>
      <c r="E223" s="70"/>
      <c r="F223" s="70"/>
      <c r="G223" s="70"/>
      <c r="H223" s="70"/>
      <c r="I223" s="70"/>
      <c r="J223" s="13">
        <v>1</v>
      </c>
      <c r="K223" s="13">
        <v>13</v>
      </c>
      <c r="L223" s="15" t="s">
        <v>100</v>
      </c>
      <c r="M223" s="15" t="s">
        <v>104</v>
      </c>
      <c r="N223" s="57">
        <f>4</f>
        <v>4</v>
      </c>
      <c r="O223" s="57">
        <f>N223</f>
        <v>4</v>
      </c>
      <c r="P223" s="48">
        <v>3.48</v>
      </c>
      <c r="Q223" s="48">
        <f>P223</f>
        <v>3.48</v>
      </c>
      <c r="R223" s="23"/>
      <c r="S223" s="23"/>
      <c r="T223" s="23"/>
    </row>
    <row r="224" spans="1:20" ht="61.15" customHeight="1">
      <c r="A224" s="86"/>
      <c r="B224" s="83" t="s">
        <v>263</v>
      </c>
      <c r="C224" s="71"/>
      <c r="D224" s="71"/>
      <c r="E224" s="71"/>
      <c r="F224" s="71"/>
      <c r="G224" s="71"/>
      <c r="H224" s="71"/>
      <c r="I224" s="71"/>
      <c r="J224" s="13">
        <v>10</v>
      </c>
      <c r="K224" s="13">
        <v>3</v>
      </c>
      <c r="L224" s="15" t="s">
        <v>264</v>
      </c>
      <c r="M224" s="15"/>
      <c r="N224" s="35">
        <f t="shared" ref="N224:Q225" si="10">N225</f>
        <v>470</v>
      </c>
      <c r="O224" s="35">
        <f t="shared" si="10"/>
        <v>470</v>
      </c>
      <c r="P224" s="47">
        <f t="shared" si="10"/>
        <v>466.52</v>
      </c>
      <c r="Q224" s="47">
        <f t="shared" si="10"/>
        <v>466.52</v>
      </c>
      <c r="R224" s="23"/>
      <c r="S224" s="23"/>
      <c r="T224" s="23"/>
    </row>
    <row r="225" spans="1:20" ht="30.75" customHeight="1">
      <c r="A225" s="86"/>
      <c r="B225" s="70" t="s">
        <v>261</v>
      </c>
      <c r="C225" s="70"/>
      <c r="D225" s="70"/>
      <c r="E225" s="70"/>
      <c r="F225" s="70"/>
      <c r="G225" s="70"/>
      <c r="H225" s="70"/>
      <c r="I225" s="70"/>
      <c r="J225" s="13">
        <v>10</v>
      </c>
      <c r="K225" s="13">
        <v>3</v>
      </c>
      <c r="L225" s="15" t="s">
        <v>264</v>
      </c>
      <c r="M225" s="15" t="s">
        <v>102</v>
      </c>
      <c r="N225" s="35">
        <f t="shared" si="10"/>
        <v>470</v>
      </c>
      <c r="O225" s="35">
        <f t="shared" si="10"/>
        <v>470</v>
      </c>
      <c r="P225" s="47">
        <f t="shared" si="10"/>
        <v>466.52</v>
      </c>
      <c r="Q225" s="47">
        <f t="shared" si="10"/>
        <v>466.52</v>
      </c>
      <c r="R225" s="23"/>
      <c r="S225" s="23"/>
      <c r="T225" s="23"/>
    </row>
    <row r="226" spans="1:20" ht="30.75" customHeight="1">
      <c r="A226" s="86"/>
      <c r="B226" s="70" t="s">
        <v>265</v>
      </c>
      <c r="C226" s="70"/>
      <c r="D226" s="70"/>
      <c r="E226" s="70"/>
      <c r="F226" s="70"/>
      <c r="G226" s="70"/>
      <c r="H226" s="70"/>
      <c r="I226" s="70"/>
      <c r="J226" s="13">
        <v>10</v>
      </c>
      <c r="K226" s="13">
        <v>3</v>
      </c>
      <c r="L226" s="15" t="s">
        <v>264</v>
      </c>
      <c r="M226" s="15" t="s">
        <v>104</v>
      </c>
      <c r="N226" s="35">
        <f>320+100+50</f>
        <v>470</v>
      </c>
      <c r="O226" s="35">
        <f>N226</f>
        <v>470</v>
      </c>
      <c r="P226" s="47">
        <v>466.52</v>
      </c>
      <c r="Q226" s="47">
        <f>P226</f>
        <v>466.52</v>
      </c>
      <c r="R226" s="23"/>
      <c r="S226" s="23"/>
      <c r="T226" s="23"/>
    </row>
    <row r="227" spans="1:20" ht="49.9" customHeight="1">
      <c r="A227" s="86"/>
      <c r="B227" s="70" t="s">
        <v>266</v>
      </c>
      <c r="C227" s="70"/>
      <c r="D227" s="70"/>
      <c r="E227" s="70"/>
      <c r="F227" s="70"/>
      <c r="G227" s="70"/>
      <c r="H227" s="70"/>
      <c r="I227" s="70"/>
      <c r="J227" s="13">
        <v>10</v>
      </c>
      <c r="K227" s="13">
        <v>3</v>
      </c>
      <c r="L227" s="15" t="s">
        <v>267</v>
      </c>
      <c r="M227" s="15"/>
      <c r="N227" s="35">
        <f>N228</f>
        <v>0</v>
      </c>
      <c r="O227" s="35"/>
      <c r="P227" s="47">
        <f>P228</f>
        <v>0</v>
      </c>
      <c r="Q227" s="47"/>
      <c r="R227" s="23"/>
      <c r="S227" s="23"/>
      <c r="T227" s="23"/>
    </row>
    <row r="228" spans="1:20" ht="30.75" customHeight="1">
      <c r="A228" s="86"/>
      <c r="B228" s="70" t="s">
        <v>261</v>
      </c>
      <c r="C228" s="70"/>
      <c r="D228" s="70"/>
      <c r="E228" s="70"/>
      <c r="F228" s="70"/>
      <c r="G228" s="70"/>
      <c r="H228" s="70"/>
      <c r="I228" s="70"/>
      <c r="J228" s="13">
        <v>10</v>
      </c>
      <c r="K228" s="13">
        <v>3</v>
      </c>
      <c r="L228" s="15" t="s">
        <v>267</v>
      </c>
      <c r="M228" s="15" t="s">
        <v>102</v>
      </c>
      <c r="N228" s="35">
        <f>N229</f>
        <v>0</v>
      </c>
      <c r="O228" s="35"/>
      <c r="P228" s="47">
        <f>P229</f>
        <v>0</v>
      </c>
      <c r="Q228" s="47"/>
      <c r="R228" s="23"/>
      <c r="S228" s="23"/>
      <c r="T228" s="23"/>
    </row>
    <row r="229" spans="1:20" ht="30.75" customHeight="1">
      <c r="A229" s="86"/>
      <c r="B229" s="70" t="s">
        <v>265</v>
      </c>
      <c r="C229" s="70"/>
      <c r="D229" s="70"/>
      <c r="E229" s="70"/>
      <c r="F229" s="70"/>
      <c r="G229" s="70"/>
      <c r="H229" s="70"/>
      <c r="I229" s="70"/>
      <c r="J229" s="13">
        <v>10</v>
      </c>
      <c r="K229" s="13">
        <v>3</v>
      </c>
      <c r="L229" s="15" t="s">
        <v>267</v>
      </c>
      <c r="M229" s="15" t="s">
        <v>269</v>
      </c>
      <c r="N229" s="35">
        <f>257-53-100-104</f>
        <v>0</v>
      </c>
      <c r="O229" s="35"/>
      <c r="P229" s="47">
        <f>257-53-100-104</f>
        <v>0</v>
      </c>
      <c r="Q229" s="47"/>
      <c r="R229" s="23"/>
      <c r="S229" s="23"/>
      <c r="T229" s="23"/>
    </row>
    <row r="230" spans="1:20" ht="69" customHeight="1">
      <c r="A230" s="86"/>
      <c r="B230" s="87" t="s">
        <v>255</v>
      </c>
      <c r="C230" s="87"/>
      <c r="D230" s="87"/>
      <c r="E230" s="87"/>
      <c r="F230" s="87"/>
      <c r="G230" s="87"/>
      <c r="H230" s="87"/>
      <c r="I230" s="87"/>
      <c r="J230" s="13">
        <v>9</v>
      </c>
      <c r="K230" s="13">
        <v>9</v>
      </c>
      <c r="L230" s="15" t="s">
        <v>256</v>
      </c>
      <c r="M230" s="15"/>
      <c r="N230" s="35">
        <f t="shared" ref="N230:Q231" si="11">N231</f>
        <v>788</v>
      </c>
      <c r="O230" s="35">
        <f t="shared" si="11"/>
        <v>788</v>
      </c>
      <c r="P230" s="47">
        <f t="shared" si="11"/>
        <v>676.88</v>
      </c>
      <c r="Q230" s="47">
        <f t="shared" si="11"/>
        <v>676.88</v>
      </c>
      <c r="R230" s="23"/>
      <c r="S230" s="23"/>
      <c r="T230" s="23"/>
    </row>
    <row r="231" spans="1:20" ht="30.75" customHeight="1">
      <c r="A231" s="86"/>
      <c r="B231" s="70" t="s">
        <v>26</v>
      </c>
      <c r="C231" s="70"/>
      <c r="D231" s="70"/>
      <c r="E231" s="70"/>
      <c r="F231" s="70"/>
      <c r="G231" s="70"/>
      <c r="H231" s="70"/>
      <c r="I231" s="70"/>
      <c r="J231" s="13">
        <v>9</v>
      </c>
      <c r="K231" s="13">
        <v>9</v>
      </c>
      <c r="L231" s="15" t="s">
        <v>256</v>
      </c>
      <c r="M231" s="15" t="s">
        <v>32</v>
      </c>
      <c r="N231" s="35">
        <f t="shared" si="11"/>
        <v>788</v>
      </c>
      <c r="O231" s="35">
        <f t="shared" si="11"/>
        <v>788</v>
      </c>
      <c r="P231" s="47">
        <f t="shared" si="11"/>
        <v>676.88</v>
      </c>
      <c r="Q231" s="47">
        <f t="shared" si="11"/>
        <v>676.88</v>
      </c>
      <c r="R231" s="23"/>
      <c r="S231" s="23"/>
      <c r="T231" s="23"/>
    </row>
    <row r="232" spans="1:20" ht="30.75" customHeight="1">
      <c r="A232" s="86"/>
      <c r="B232" s="70" t="s">
        <v>28</v>
      </c>
      <c r="C232" s="70"/>
      <c r="D232" s="70"/>
      <c r="E232" s="70"/>
      <c r="F232" s="70"/>
      <c r="G232" s="70"/>
      <c r="H232" s="70"/>
      <c r="I232" s="70"/>
      <c r="J232" s="13">
        <v>9</v>
      </c>
      <c r="K232" s="13">
        <v>9</v>
      </c>
      <c r="L232" s="15" t="s">
        <v>256</v>
      </c>
      <c r="M232" s="15" t="s">
        <v>33</v>
      </c>
      <c r="N232" s="35">
        <f>1224-436</f>
        <v>788</v>
      </c>
      <c r="O232" s="35">
        <f>1224-436</f>
        <v>788</v>
      </c>
      <c r="P232" s="47">
        <v>676.88</v>
      </c>
      <c r="Q232" s="47">
        <f>P232</f>
        <v>676.88</v>
      </c>
      <c r="R232" s="23"/>
      <c r="S232" s="23"/>
      <c r="T232" s="23"/>
    </row>
    <row r="233" spans="1:20" ht="30.75" customHeight="1">
      <c r="A233" s="86"/>
      <c r="B233" s="77" t="s">
        <v>221</v>
      </c>
      <c r="C233" s="77"/>
      <c r="D233" s="77"/>
      <c r="E233" s="77"/>
      <c r="F233" s="77"/>
      <c r="G233" s="77"/>
      <c r="H233" s="77"/>
      <c r="I233" s="77"/>
      <c r="J233" s="13">
        <v>7</v>
      </c>
      <c r="K233" s="13">
        <v>2</v>
      </c>
      <c r="L233" s="15" t="s">
        <v>222</v>
      </c>
      <c r="M233" s="15"/>
      <c r="N233" s="33">
        <f>N234</f>
        <v>60</v>
      </c>
      <c r="O233" s="34"/>
      <c r="P233" s="45">
        <f>P234</f>
        <v>60</v>
      </c>
      <c r="Q233" s="46"/>
      <c r="R233" s="23"/>
      <c r="S233" s="23"/>
      <c r="T233" s="23"/>
    </row>
    <row r="234" spans="1:20" ht="52.9" customHeight="1">
      <c r="A234" s="86"/>
      <c r="B234" s="70" t="s">
        <v>223</v>
      </c>
      <c r="C234" s="70"/>
      <c r="D234" s="70"/>
      <c r="E234" s="70"/>
      <c r="F234" s="70"/>
      <c r="G234" s="70"/>
      <c r="H234" s="70"/>
      <c r="I234" s="70"/>
      <c r="J234" s="13">
        <v>7</v>
      </c>
      <c r="K234" s="13">
        <v>2</v>
      </c>
      <c r="L234" s="15" t="s">
        <v>224</v>
      </c>
      <c r="M234" s="15"/>
      <c r="N234" s="35">
        <f>N235</f>
        <v>60</v>
      </c>
      <c r="O234" s="34"/>
      <c r="P234" s="47">
        <f>P235</f>
        <v>60</v>
      </c>
      <c r="Q234" s="46"/>
      <c r="R234" s="23"/>
      <c r="S234" s="23"/>
      <c r="T234" s="23" t="s">
        <v>150</v>
      </c>
    </row>
    <row r="235" spans="1:20" ht="30.75" customHeight="1">
      <c r="A235" s="86"/>
      <c r="B235" s="70" t="s">
        <v>26</v>
      </c>
      <c r="C235" s="70"/>
      <c r="D235" s="70"/>
      <c r="E235" s="70"/>
      <c r="F235" s="70"/>
      <c r="G235" s="70"/>
      <c r="H235" s="70"/>
      <c r="I235" s="70"/>
      <c r="J235" s="13">
        <v>7</v>
      </c>
      <c r="K235" s="13">
        <v>2</v>
      </c>
      <c r="L235" s="15" t="s">
        <v>224</v>
      </c>
      <c r="M235" s="15" t="s">
        <v>32</v>
      </c>
      <c r="N235" s="35">
        <f>N236</f>
        <v>60</v>
      </c>
      <c r="O235" s="35"/>
      <c r="P235" s="47">
        <f>P236</f>
        <v>60</v>
      </c>
      <c r="Q235" s="47"/>
      <c r="R235" s="23"/>
      <c r="S235" s="23"/>
      <c r="T235" s="23"/>
    </row>
    <row r="236" spans="1:20" ht="30.75" customHeight="1">
      <c r="A236" s="86"/>
      <c r="B236" s="70" t="s">
        <v>28</v>
      </c>
      <c r="C236" s="70"/>
      <c r="D236" s="70"/>
      <c r="E236" s="70"/>
      <c r="F236" s="70"/>
      <c r="G236" s="70"/>
      <c r="H236" s="70"/>
      <c r="I236" s="70"/>
      <c r="J236" s="13">
        <v>7</v>
      </c>
      <c r="K236" s="13">
        <v>2</v>
      </c>
      <c r="L236" s="15" t="s">
        <v>224</v>
      </c>
      <c r="M236" s="15" t="s">
        <v>33</v>
      </c>
      <c r="N236" s="35">
        <v>60</v>
      </c>
      <c r="O236" s="35"/>
      <c r="P236" s="47">
        <v>60</v>
      </c>
      <c r="Q236" s="47"/>
      <c r="R236" s="23"/>
      <c r="S236" s="23"/>
      <c r="T236" s="23"/>
    </row>
    <row r="237" spans="1:20" ht="42.6" customHeight="1">
      <c r="A237" s="86" t="s">
        <v>308</v>
      </c>
      <c r="B237" s="71" t="s">
        <v>189</v>
      </c>
      <c r="C237" s="71"/>
      <c r="D237" s="71"/>
      <c r="E237" s="71"/>
      <c r="F237" s="71"/>
      <c r="G237" s="71"/>
      <c r="H237" s="71"/>
      <c r="I237" s="71"/>
      <c r="J237" s="18" t="s">
        <v>188</v>
      </c>
      <c r="K237" s="18" t="s">
        <v>187</v>
      </c>
      <c r="L237" s="15" t="s">
        <v>190</v>
      </c>
      <c r="M237" s="18"/>
      <c r="N237" s="33">
        <f>N238+N241+N244</f>
        <v>235</v>
      </c>
      <c r="O237" s="33"/>
      <c r="P237" s="45">
        <f>P238+P241+P244</f>
        <v>235</v>
      </c>
      <c r="Q237" s="45"/>
      <c r="R237" s="23"/>
      <c r="S237" s="23"/>
      <c r="T237" s="23"/>
    </row>
    <row r="238" spans="1:20" ht="30.75" customHeight="1">
      <c r="A238" s="86"/>
      <c r="B238" s="70" t="s">
        <v>191</v>
      </c>
      <c r="C238" s="70"/>
      <c r="D238" s="70"/>
      <c r="E238" s="70"/>
      <c r="F238" s="70"/>
      <c r="G238" s="70"/>
      <c r="H238" s="70"/>
      <c r="I238" s="70"/>
      <c r="J238" s="15" t="s">
        <v>188</v>
      </c>
      <c r="K238" s="15" t="s">
        <v>187</v>
      </c>
      <c r="L238" s="15" t="s">
        <v>192</v>
      </c>
      <c r="M238" s="15"/>
      <c r="N238" s="35">
        <f>N239</f>
        <v>35</v>
      </c>
      <c r="O238" s="33"/>
      <c r="P238" s="47">
        <f>P239</f>
        <v>35</v>
      </c>
      <c r="Q238" s="45"/>
      <c r="R238" s="23"/>
      <c r="S238" s="23"/>
      <c r="T238" s="23"/>
    </row>
    <row r="239" spans="1:20" ht="30.75" customHeight="1">
      <c r="A239" s="86"/>
      <c r="B239" s="70" t="s">
        <v>26</v>
      </c>
      <c r="C239" s="70"/>
      <c r="D239" s="70"/>
      <c r="E239" s="70"/>
      <c r="F239" s="70"/>
      <c r="G239" s="70"/>
      <c r="H239" s="70"/>
      <c r="I239" s="70"/>
      <c r="J239" s="15" t="s">
        <v>188</v>
      </c>
      <c r="K239" s="15" t="s">
        <v>187</v>
      </c>
      <c r="L239" s="15" t="s">
        <v>192</v>
      </c>
      <c r="M239" s="15" t="s">
        <v>32</v>
      </c>
      <c r="N239" s="35">
        <f>N240</f>
        <v>35</v>
      </c>
      <c r="O239" s="35"/>
      <c r="P239" s="47">
        <f>P240</f>
        <v>35</v>
      </c>
      <c r="Q239" s="47"/>
      <c r="R239" s="23"/>
      <c r="S239" s="23"/>
      <c r="T239" s="23"/>
    </row>
    <row r="240" spans="1:20" ht="30.75" customHeight="1">
      <c r="A240" s="86"/>
      <c r="B240" s="70" t="s">
        <v>28</v>
      </c>
      <c r="C240" s="70"/>
      <c r="D240" s="70"/>
      <c r="E240" s="70"/>
      <c r="F240" s="70"/>
      <c r="G240" s="70"/>
      <c r="H240" s="70"/>
      <c r="I240" s="70"/>
      <c r="J240" s="15" t="s">
        <v>188</v>
      </c>
      <c r="K240" s="15" t="s">
        <v>187</v>
      </c>
      <c r="L240" s="15" t="s">
        <v>192</v>
      </c>
      <c r="M240" s="15" t="s">
        <v>33</v>
      </c>
      <c r="N240" s="35">
        <f>85-50</f>
        <v>35</v>
      </c>
      <c r="O240" s="35"/>
      <c r="P240" s="47">
        <f>85-50</f>
        <v>35</v>
      </c>
      <c r="Q240" s="47"/>
      <c r="R240" s="23"/>
      <c r="S240" s="23"/>
      <c r="T240" s="23"/>
    </row>
    <row r="241" spans="1:20" ht="30.75" customHeight="1">
      <c r="A241" s="86"/>
      <c r="B241" s="70" t="s">
        <v>193</v>
      </c>
      <c r="C241" s="70"/>
      <c r="D241" s="70"/>
      <c r="E241" s="70"/>
      <c r="F241" s="70"/>
      <c r="G241" s="70"/>
      <c r="H241" s="70"/>
      <c r="I241" s="70"/>
      <c r="J241" s="15" t="s">
        <v>188</v>
      </c>
      <c r="K241" s="15" t="s">
        <v>187</v>
      </c>
      <c r="L241" s="15" t="s">
        <v>194</v>
      </c>
      <c r="M241" s="15"/>
      <c r="N241" s="35">
        <f>N242</f>
        <v>0</v>
      </c>
      <c r="O241" s="35"/>
      <c r="P241" s="47">
        <f>P242</f>
        <v>0</v>
      </c>
      <c r="Q241" s="47"/>
      <c r="R241" s="23"/>
      <c r="S241" s="23"/>
      <c r="T241" s="23"/>
    </row>
    <row r="242" spans="1:20" ht="30.75" customHeight="1">
      <c r="A242" s="86"/>
      <c r="B242" s="70" t="s">
        <v>26</v>
      </c>
      <c r="C242" s="70"/>
      <c r="D242" s="70"/>
      <c r="E242" s="70"/>
      <c r="F242" s="70"/>
      <c r="G242" s="70"/>
      <c r="H242" s="70"/>
      <c r="I242" s="70"/>
      <c r="J242" s="15" t="s">
        <v>188</v>
      </c>
      <c r="K242" s="15" t="s">
        <v>187</v>
      </c>
      <c r="L242" s="15" t="s">
        <v>194</v>
      </c>
      <c r="M242" s="15" t="s">
        <v>32</v>
      </c>
      <c r="N242" s="35">
        <f>N243</f>
        <v>0</v>
      </c>
      <c r="O242" s="35"/>
      <c r="P242" s="47">
        <f>P243</f>
        <v>0</v>
      </c>
      <c r="Q242" s="47"/>
      <c r="R242" s="23"/>
      <c r="S242" s="23"/>
      <c r="T242" s="23"/>
    </row>
    <row r="243" spans="1:20" ht="30.75" customHeight="1">
      <c r="A243" s="86"/>
      <c r="B243" s="70" t="s">
        <v>28</v>
      </c>
      <c r="C243" s="70"/>
      <c r="D243" s="70"/>
      <c r="E243" s="70"/>
      <c r="F243" s="70"/>
      <c r="G243" s="70"/>
      <c r="H243" s="70"/>
      <c r="I243" s="70"/>
      <c r="J243" s="15" t="s">
        <v>188</v>
      </c>
      <c r="K243" s="15" t="s">
        <v>187</v>
      </c>
      <c r="L243" s="15" t="s">
        <v>194</v>
      </c>
      <c r="M243" s="15" t="s">
        <v>33</v>
      </c>
      <c r="N243" s="35">
        <f>20-14-6</f>
        <v>0</v>
      </c>
      <c r="O243" s="35"/>
      <c r="P243" s="47">
        <f>20-14-6</f>
        <v>0</v>
      </c>
      <c r="Q243" s="47"/>
      <c r="R243" s="23"/>
      <c r="S243" s="23"/>
      <c r="T243" s="23"/>
    </row>
    <row r="244" spans="1:20" ht="30.75" customHeight="1">
      <c r="A244" s="86"/>
      <c r="B244" s="70" t="s">
        <v>195</v>
      </c>
      <c r="C244" s="70"/>
      <c r="D244" s="70"/>
      <c r="E244" s="70"/>
      <c r="F244" s="70"/>
      <c r="G244" s="70"/>
      <c r="H244" s="70"/>
      <c r="I244" s="70"/>
      <c r="J244" s="15" t="s">
        <v>188</v>
      </c>
      <c r="K244" s="15" t="s">
        <v>187</v>
      </c>
      <c r="L244" s="15" t="s">
        <v>196</v>
      </c>
      <c r="M244" s="15"/>
      <c r="N244" s="35">
        <f>N245</f>
        <v>200</v>
      </c>
      <c r="O244" s="35"/>
      <c r="P244" s="47">
        <f>P245</f>
        <v>200</v>
      </c>
      <c r="Q244" s="47"/>
      <c r="R244" s="23"/>
      <c r="S244" s="23"/>
      <c r="T244" s="23"/>
    </row>
    <row r="245" spans="1:20" ht="30.75" customHeight="1">
      <c r="A245" s="86"/>
      <c r="B245" s="70" t="s">
        <v>26</v>
      </c>
      <c r="C245" s="70"/>
      <c r="D245" s="70"/>
      <c r="E245" s="70"/>
      <c r="F245" s="70"/>
      <c r="G245" s="70"/>
      <c r="H245" s="70"/>
      <c r="I245" s="70"/>
      <c r="J245" s="15" t="s">
        <v>188</v>
      </c>
      <c r="K245" s="15" t="s">
        <v>187</v>
      </c>
      <c r="L245" s="15" t="s">
        <v>196</v>
      </c>
      <c r="M245" s="15" t="s">
        <v>32</v>
      </c>
      <c r="N245" s="35">
        <f>N246</f>
        <v>200</v>
      </c>
      <c r="O245" s="35"/>
      <c r="P245" s="47">
        <f>P246</f>
        <v>200</v>
      </c>
      <c r="Q245" s="47"/>
      <c r="R245" s="23"/>
      <c r="S245" s="23"/>
      <c r="T245" s="23"/>
    </row>
    <row r="246" spans="1:20" ht="30.75" customHeight="1">
      <c r="A246" s="86"/>
      <c r="B246" s="70" t="s">
        <v>28</v>
      </c>
      <c r="C246" s="70"/>
      <c r="D246" s="70"/>
      <c r="E246" s="70"/>
      <c r="F246" s="70"/>
      <c r="G246" s="70"/>
      <c r="H246" s="70"/>
      <c r="I246" s="70"/>
      <c r="J246" s="15" t="s">
        <v>188</v>
      </c>
      <c r="K246" s="15" t="s">
        <v>187</v>
      </c>
      <c r="L246" s="15" t="s">
        <v>196</v>
      </c>
      <c r="M246" s="15" t="s">
        <v>33</v>
      </c>
      <c r="N246" s="35">
        <f>105+147-50-2</f>
        <v>200</v>
      </c>
      <c r="O246" s="35"/>
      <c r="P246" s="47">
        <f>105+147-50-2</f>
        <v>200</v>
      </c>
      <c r="Q246" s="47"/>
      <c r="R246" s="23"/>
      <c r="S246" s="23"/>
      <c r="T246" s="23"/>
    </row>
    <row r="247" spans="1:20" ht="53.45" customHeight="1">
      <c r="A247" s="86" t="s">
        <v>309</v>
      </c>
      <c r="B247" s="71" t="s">
        <v>161</v>
      </c>
      <c r="C247" s="71"/>
      <c r="D247" s="71"/>
      <c r="E247" s="71"/>
      <c r="F247" s="71"/>
      <c r="G247" s="71"/>
      <c r="H247" s="71"/>
      <c r="I247" s="71"/>
      <c r="J247" s="16"/>
      <c r="K247" s="16"/>
      <c r="L247" s="18"/>
      <c r="M247" s="18"/>
      <c r="N247" s="33">
        <f>N248+N263+N267</f>
        <v>22529</v>
      </c>
      <c r="O247" s="33">
        <f>O248</f>
        <v>17554</v>
      </c>
      <c r="P247" s="45">
        <f>P248+P263+P267</f>
        <v>4549.68</v>
      </c>
      <c r="Q247" s="45">
        <f>Q248</f>
        <v>0</v>
      </c>
      <c r="R247" s="23"/>
      <c r="S247" s="23"/>
      <c r="T247" s="23"/>
    </row>
    <row r="248" spans="1:20" ht="30.75" customHeight="1">
      <c r="A248" s="86"/>
      <c r="B248" s="77" t="s">
        <v>324</v>
      </c>
      <c r="C248" s="77"/>
      <c r="D248" s="77"/>
      <c r="E248" s="77"/>
      <c r="F248" s="77"/>
      <c r="G248" s="77"/>
      <c r="H248" s="77"/>
      <c r="I248" s="77"/>
      <c r="J248" s="16">
        <v>5</v>
      </c>
      <c r="K248" s="16">
        <v>2</v>
      </c>
      <c r="L248" s="15" t="s">
        <v>170</v>
      </c>
      <c r="M248" s="18"/>
      <c r="N248" s="33">
        <f>N249</f>
        <v>18519</v>
      </c>
      <c r="O248" s="33">
        <f>O261+O255</f>
        <v>17554</v>
      </c>
      <c r="P248" s="45">
        <f>P249</f>
        <v>539.53</v>
      </c>
      <c r="Q248" s="45">
        <f>Q261+Q255</f>
        <v>0</v>
      </c>
      <c r="R248" s="23"/>
      <c r="S248" s="23"/>
      <c r="T248" s="23"/>
    </row>
    <row r="249" spans="1:20" ht="30.75" customHeight="1">
      <c r="A249" s="86"/>
      <c r="B249" s="70" t="s">
        <v>171</v>
      </c>
      <c r="C249" s="70"/>
      <c r="D249" s="70"/>
      <c r="E249" s="70"/>
      <c r="F249" s="70"/>
      <c r="G249" s="70"/>
      <c r="H249" s="70"/>
      <c r="I249" s="70"/>
      <c r="J249" s="13">
        <v>5</v>
      </c>
      <c r="K249" s="13">
        <v>2</v>
      </c>
      <c r="L249" s="15" t="s">
        <v>172</v>
      </c>
      <c r="M249" s="18"/>
      <c r="N249" s="35">
        <f>N250+N252+N258+N261+N255</f>
        <v>18519</v>
      </c>
      <c r="O249" s="35"/>
      <c r="P249" s="47">
        <f>P250+P252+P258+P261+P255</f>
        <v>539.53</v>
      </c>
      <c r="Q249" s="47"/>
      <c r="R249" s="23"/>
      <c r="S249" s="23"/>
      <c r="T249" s="23"/>
    </row>
    <row r="250" spans="1:20" ht="30.75" customHeight="1">
      <c r="A250" s="86"/>
      <c r="B250" s="70" t="s">
        <v>26</v>
      </c>
      <c r="C250" s="70"/>
      <c r="D250" s="70"/>
      <c r="E250" s="70"/>
      <c r="F250" s="70"/>
      <c r="G250" s="70"/>
      <c r="H250" s="70"/>
      <c r="I250" s="70"/>
      <c r="J250" s="13">
        <v>5</v>
      </c>
      <c r="K250" s="13">
        <v>2</v>
      </c>
      <c r="L250" s="15" t="s">
        <v>172</v>
      </c>
      <c r="M250" s="15" t="s">
        <v>32</v>
      </c>
      <c r="N250" s="35">
        <f>N251</f>
        <v>147</v>
      </c>
      <c r="O250" s="35"/>
      <c r="P250" s="47">
        <f>P251</f>
        <v>147.02000000000001</v>
      </c>
      <c r="Q250" s="47"/>
      <c r="R250" s="23"/>
      <c r="S250" s="23"/>
      <c r="T250" s="23"/>
    </row>
    <row r="251" spans="1:20" ht="30.75" customHeight="1">
      <c r="A251" s="86"/>
      <c r="B251" s="70" t="s">
        <v>28</v>
      </c>
      <c r="C251" s="70"/>
      <c r="D251" s="70"/>
      <c r="E251" s="70"/>
      <c r="F251" s="70"/>
      <c r="G251" s="70"/>
      <c r="H251" s="70"/>
      <c r="I251" s="70"/>
      <c r="J251" s="13">
        <v>5</v>
      </c>
      <c r="K251" s="13">
        <v>2</v>
      </c>
      <c r="L251" s="15" t="s">
        <v>172</v>
      </c>
      <c r="M251" s="15" t="s">
        <v>33</v>
      </c>
      <c r="N251" s="35">
        <f>100+53-6</f>
        <v>147</v>
      </c>
      <c r="O251" s="35"/>
      <c r="P251" s="47">
        <v>147.02000000000001</v>
      </c>
      <c r="Q251" s="47"/>
      <c r="R251" s="23"/>
      <c r="S251" s="23"/>
      <c r="T251" s="23"/>
    </row>
    <row r="252" spans="1:20" ht="30.75" customHeight="1">
      <c r="A252" s="86"/>
      <c r="B252" s="70" t="s">
        <v>310</v>
      </c>
      <c r="C252" s="70"/>
      <c r="D252" s="70"/>
      <c r="E252" s="70"/>
      <c r="F252" s="70"/>
      <c r="G252" s="70"/>
      <c r="H252" s="70"/>
      <c r="I252" s="70"/>
      <c r="J252" s="13">
        <v>5</v>
      </c>
      <c r="K252" s="13">
        <v>2</v>
      </c>
      <c r="L252" s="15" t="s">
        <v>172</v>
      </c>
      <c r="M252" s="18"/>
      <c r="N252" s="35">
        <f>N253</f>
        <v>393</v>
      </c>
      <c r="O252" s="35"/>
      <c r="P252" s="47">
        <f>P253</f>
        <v>392.51</v>
      </c>
      <c r="Q252" s="47"/>
      <c r="R252" s="23"/>
      <c r="S252" s="23"/>
      <c r="T252" s="23"/>
    </row>
    <row r="253" spans="1:20" ht="30.75" customHeight="1">
      <c r="A253" s="86"/>
      <c r="B253" s="70" t="s">
        <v>26</v>
      </c>
      <c r="C253" s="70"/>
      <c r="D253" s="70"/>
      <c r="E253" s="70"/>
      <c r="F253" s="70"/>
      <c r="G253" s="70"/>
      <c r="H253" s="70"/>
      <c r="I253" s="70"/>
      <c r="J253" s="13">
        <v>5</v>
      </c>
      <c r="K253" s="13">
        <v>2</v>
      </c>
      <c r="L253" s="15" t="s">
        <v>172</v>
      </c>
      <c r="M253" s="15" t="s">
        <v>32</v>
      </c>
      <c r="N253" s="35">
        <f>N254</f>
        <v>393</v>
      </c>
      <c r="O253" s="35"/>
      <c r="P253" s="47">
        <f>P254</f>
        <v>392.51</v>
      </c>
      <c r="Q253" s="47"/>
      <c r="R253" s="23"/>
      <c r="S253" s="23"/>
      <c r="T253" s="23"/>
    </row>
    <row r="254" spans="1:20" ht="30.75" customHeight="1">
      <c r="A254" s="86"/>
      <c r="B254" s="70" t="s">
        <v>28</v>
      </c>
      <c r="C254" s="70"/>
      <c r="D254" s="70"/>
      <c r="E254" s="70"/>
      <c r="F254" s="70"/>
      <c r="G254" s="70"/>
      <c r="H254" s="70"/>
      <c r="I254" s="70"/>
      <c r="J254" s="13">
        <v>5</v>
      </c>
      <c r="K254" s="13">
        <v>2</v>
      </c>
      <c r="L254" s="15" t="s">
        <v>172</v>
      </c>
      <c r="M254" s="15" t="s">
        <v>33</v>
      </c>
      <c r="N254" s="35">
        <f>499-106</f>
        <v>393</v>
      </c>
      <c r="O254" s="35"/>
      <c r="P254" s="47">
        <v>392.51</v>
      </c>
      <c r="Q254" s="47"/>
      <c r="R254" s="23"/>
      <c r="S254" s="23"/>
      <c r="T254" s="23"/>
    </row>
    <row r="255" spans="1:20" ht="52.9" customHeight="1">
      <c r="A255" s="86"/>
      <c r="B255" s="70" t="s">
        <v>173</v>
      </c>
      <c r="C255" s="70"/>
      <c r="D255" s="70"/>
      <c r="E255" s="70"/>
      <c r="F255" s="70"/>
      <c r="G255" s="70"/>
      <c r="H255" s="70"/>
      <c r="I255" s="70"/>
      <c r="J255" s="13">
        <v>5</v>
      </c>
      <c r="K255" s="13">
        <v>2</v>
      </c>
      <c r="L255" s="15" t="s">
        <v>174</v>
      </c>
      <c r="M255" s="15"/>
      <c r="N255" s="35">
        <f t="shared" ref="N255:Q256" si="12">N256</f>
        <v>9479</v>
      </c>
      <c r="O255" s="35">
        <f t="shared" si="12"/>
        <v>9479</v>
      </c>
      <c r="P255" s="47">
        <f t="shared" si="12"/>
        <v>0</v>
      </c>
      <c r="Q255" s="47">
        <f t="shared" si="12"/>
        <v>0</v>
      </c>
      <c r="R255" s="23"/>
      <c r="S255" s="23"/>
      <c r="T255" s="23"/>
    </row>
    <row r="256" spans="1:20" ht="30.75" customHeight="1">
      <c r="A256" s="86"/>
      <c r="B256" s="70" t="s">
        <v>26</v>
      </c>
      <c r="C256" s="70"/>
      <c r="D256" s="70"/>
      <c r="E256" s="70"/>
      <c r="F256" s="70"/>
      <c r="G256" s="70"/>
      <c r="H256" s="70"/>
      <c r="I256" s="70"/>
      <c r="J256" s="13">
        <v>5</v>
      </c>
      <c r="K256" s="13">
        <v>2</v>
      </c>
      <c r="L256" s="15" t="s">
        <v>174</v>
      </c>
      <c r="M256" s="15" t="s">
        <v>32</v>
      </c>
      <c r="N256" s="35">
        <f t="shared" si="12"/>
        <v>9479</v>
      </c>
      <c r="O256" s="35">
        <f t="shared" si="12"/>
        <v>9479</v>
      </c>
      <c r="P256" s="47">
        <f t="shared" si="12"/>
        <v>0</v>
      </c>
      <c r="Q256" s="47">
        <f t="shared" si="12"/>
        <v>0</v>
      </c>
      <c r="R256" s="23"/>
      <c r="S256" s="23"/>
      <c r="T256" s="23"/>
    </row>
    <row r="257" spans="1:20" ht="30.75" customHeight="1">
      <c r="A257" s="86"/>
      <c r="B257" s="70" t="s">
        <v>28</v>
      </c>
      <c r="C257" s="70"/>
      <c r="D257" s="70"/>
      <c r="E257" s="70"/>
      <c r="F257" s="70"/>
      <c r="G257" s="70"/>
      <c r="H257" s="70"/>
      <c r="I257" s="70"/>
      <c r="J257" s="13">
        <v>5</v>
      </c>
      <c r="K257" s="13">
        <v>2</v>
      </c>
      <c r="L257" s="15" t="s">
        <v>174</v>
      </c>
      <c r="M257" s="15" t="s">
        <v>33</v>
      </c>
      <c r="N257" s="35">
        <v>9479</v>
      </c>
      <c r="O257" s="35">
        <f>N257</f>
        <v>9479</v>
      </c>
      <c r="P257" s="47">
        <v>0</v>
      </c>
      <c r="Q257" s="47">
        <f>P257</f>
        <v>0</v>
      </c>
      <c r="R257" s="23"/>
      <c r="S257" s="23"/>
      <c r="T257" s="23"/>
    </row>
    <row r="258" spans="1:20" ht="30.75" customHeight="1">
      <c r="A258" s="86"/>
      <c r="B258" s="70" t="s">
        <v>175</v>
      </c>
      <c r="C258" s="70"/>
      <c r="D258" s="70"/>
      <c r="E258" s="70"/>
      <c r="F258" s="70"/>
      <c r="G258" s="70"/>
      <c r="H258" s="70"/>
      <c r="I258" s="70"/>
      <c r="J258" s="13">
        <v>5</v>
      </c>
      <c r="K258" s="13">
        <v>2</v>
      </c>
      <c r="L258" s="15" t="s">
        <v>172</v>
      </c>
      <c r="M258" s="18"/>
      <c r="N258" s="35">
        <f>N259</f>
        <v>425</v>
      </c>
      <c r="O258" s="35"/>
      <c r="P258" s="47">
        <f>P259</f>
        <v>0</v>
      </c>
      <c r="Q258" s="47"/>
      <c r="R258" s="23"/>
      <c r="S258" s="23"/>
      <c r="T258" s="23"/>
    </row>
    <row r="259" spans="1:20" ht="30.75" customHeight="1">
      <c r="A259" s="86"/>
      <c r="B259" s="70" t="s">
        <v>176</v>
      </c>
      <c r="C259" s="70"/>
      <c r="D259" s="70"/>
      <c r="E259" s="70"/>
      <c r="F259" s="70"/>
      <c r="G259" s="70"/>
      <c r="H259" s="70"/>
      <c r="I259" s="70"/>
      <c r="J259" s="13">
        <v>5</v>
      </c>
      <c r="K259" s="13">
        <v>2</v>
      </c>
      <c r="L259" s="15" t="s">
        <v>172</v>
      </c>
      <c r="M259" s="15" t="s">
        <v>177</v>
      </c>
      <c r="N259" s="35">
        <f>N260</f>
        <v>425</v>
      </c>
      <c r="O259" s="35"/>
      <c r="P259" s="47">
        <f>P260</f>
        <v>0</v>
      </c>
      <c r="Q259" s="47"/>
      <c r="R259" s="23"/>
      <c r="S259" s="23"/>
      <c r="T259" s="23"/>
    </row>
    <row r="260" spans="1:20" ht="30.75" customHeight="1">
      <c r="A260" s="86"/>
      <c r="B260" s="70" t="s">
        <v>178</v>
      </c>
      <c r="C260" s="70"/>
      <c r="D260" s="70"/>
      <c r="E260" s="70"/>
      <c r="F260" s="70"/>
      <c r="G260" s="70"/>
      <c r="H260" s="70"/>
      <c r="I260" s="70"/>
      <c r="J260" s="13">
        <v>5</v>
      </c>
      <c r="K260" s="13">
        <v>2</v>
      </c>
      <c r="L260" s="15" t="s">
        <v>172</v>
      </c>
      <c r="M260" s="15" t="s">
        <v>179</v>
      </c>
      <c r="N260" s="35">
        <f>425-152-273+425</f>
        <v>425</v>
      </c>
      <c r="O260" s="35"/>
      <c r="P260" s="47">
        <v>0</v>
      </c>
      <c r="Q260" s="47"/>
      <c r="R260" s="23"/>
      <c r="S260" s="23"/>
      <c r="T260" s="23"/>
    </row>
    <row r="261" spans="1:20" ht="30.75" customHeight="1">
      <c r="A261" s="86"/>
      <c r="B261" s="70" t="s">
        <v>176</v>
      </c>
      <c r="C261" s="70"/>
      <c r="D261" s="70"/>
      <c r="E261" s="70"/>
      <c r="F261" s="70"/>
      <c r="G261" s="70"/>
      <c r="H261" s="70"/>
      <c r="I261" s="70"/>
      <c r="J261" s="13">
        <v>5</v>
      </c>
      <c r="K261" s="13">
        <v>2</v>
      </c>
      <c r="L261" s="15" t="s">
        <v>180</v>
      </c>
      <c r="M261" s="15" t="s">
        <v>177</v>
      </c>
      <c r="N261" s="35">
        <f>N262</f>
        <v>8075</v>
      </c>
      <c r="O261" s="35">
        <f>N261</f>
        <v>8075</v>
      </c>
      <c r="P261" s="47">
        <f>P262</f>
        <v>0</v>
      </c>
      <c r="Q261" s="47">
        <f>P261</f>
        <v>0</v>
      </c>
      <c r="R261" s="23"/>
      <c r="S261" s="23"/>
      <c r="T261" s="23"/>
    </row>
    <row r="262" spans="1:20" ht="30.75" customHeight="1">
      <c r="A262" s="86"/>
      <c r="B262" s="70" t="s">
        <v>178</v>
      </c>
      <c r="C262" s="70"/>
      <c r="D262" s="70"/>
      <c r="E262" s="70"/>
      <c r="F262" s="70"/>
      <c r="G262" s="70"/>
      <c r="H262" s="70"/>
      <c r="I262" s="70"/>
      <c r="J262" s="13">
        <v>5</v>
      </c>
      <c r="K262" s="13">
        <v>2</v>
      </c>
      <c r="L262" s="15" t="s">
        <v>180</v>
      </c>
      <c r="M262" s="15" t="s">
        <v>179</v>
      </c>
      <c r="N262" s="35">
        <v>8075</v>
      </c>
      <c r="O262" s="35">
        <f>N262</f>
        <v>8075</v>
      </c>
      <c r="P262" s="47">
        <v>0</v>
      </c>
      <c r="Q262" s="47">
        <f>P262</f>
        <v>0</v>
      </c>
      <c r="R262" s="23"/>
      <c r="S262" s="23"/>
      <c r="T262" s="23"/>
    </row>
    <row r="263" spans="1:20" ht="30.75" customHeight="1">
      <c r="A263" s="86"/>
      <c r="B263" s="77" t="s">
        <v>182</v>
      </c>
      <c r="C263" s="77"/>
      <c r="D263" s="77"/>
      <c r="E263" s="77"/>
      <c r="F263" s="77"/>
      <c r="G263" s="77"/>
      <c r="H263" s="77"/>
      <c r="I263" s="77"/>
      <c r="J263" s="19" t="s">
        <v>186</v>
      </c>
      <c r="K263" s="19" t="s">
        <v>187</v>
      </c>
      <c r="L263" s="15" t="s">
        <v>183</v>
      </c>
      <c r="M263" s="19"/>
      <c r="N263" s="34">
        <f>N265</f>
        <v>2399</v>
      </c>
      <c r="O263" s="34"/>
      <c r="P263" s="46">
        <f>P265</f>
        <v>2399.06</v>
      </c>
      <c r="Q263" s="46"/>
      <c r="R263" s="23"/>
      <c r="S263" s="23"/>
      <c r="T263" s="23"/>
    </row>
    <row r="264" spans="1:20" ht="30.75" customHeight="1">
      <c r="A264" s="86"/>
      <c r="B264" s="70" t="s">
        <v>184</v>
      </c>
      <c r="C264" s="70"/>
      <c r="D264" s="70"/>
      <c r="E264" s="70"/>
      <c r="F264" s="70"/>
      <c r="G264" s="70"/>
      <c r="H264" s="70"/>
      <c r="I264" s="70"/>
      <c r="J264" s="13">
        <v>5</v>
      </c>
      <c r="K264" s="13">
        <v>3</v>
      </c>
      <c r="L264" s="15" t="s">
        <v>185</v>
      </c>
      <c r="M264" s="15"/>
      <c r="N264" s="35">
        <f>N265</f>
        <v>2399</v>
      </c>
      <c r="O264" s="34"/>
      <c r="P264" s="47">
        <f>P265</f>
        <v>2399.06</v>
      </c>
      <c r="Q264" s="46"/>
      <c r="R264" s="23"/>
      <c r="S264" s="23"/>
      <c r="T264" s="23"/>
    </row>
    <row r="265" spans="1:20" ht="30.75" customHeight="1">
      <c r="A265" s="86"/>
      <c r="B265" s="70" t="s">
        <v>26</v>
      </c>
      <c r="C265" s="70"/>
      <c r="D265" s="70"/>
      <c r="E265" s="70"/>
      <c r="F265" s="70"/>
      <c r="G265" s="70"/>
      <c r="H265" s="70"/>
      <c r="I265" s="70"/>
      <c r="J265" s="13">
        <v>5</v>
      </c>
      <c r="K265" s="13">
        <v>3</v>
      </c>
      <c r="L265" s="15" t="s">
        <v>185</v>
      </c>
      <c r="M265" s="15" t="s">
        <v>32</v>
      </c>
      <c r="N265" s="35">
        <f>N266</f>
        <v>2399</v>
      </c>
      <c r="O265" s="35"/>
      <c r="P265" s="47">
        <f>P266</f>
        <v>2399.06</v>
      </c>
      <c r="Q265" s="47"/>
      <c r="R265" s="23"/>
      <c r="S265" s="23"/>
      <c r="T265" s="23"/>
    </row>
    <row r="266" spans="1:20" ht="30.75" customHeight="1">
      <c r="A266" s="86"/>
      <c r="B266" s="70" t="s">
        <v>28</v>
      </c>
      <c r="C266" s="70"/>
      <c r="D266" s="70"/>
      <c r="E266" s="70"/>
      <c r="F266" s="70"/>
      <c r="G266" s="70"/>
      <c r="H266" s="70"/>
      <c r="I266" s="70"/>
      <c r="J266" s="13">
        <v>5</v>
      </c>
      <c r="K266" s="13">
        <v>3</v>
      </c>
      <c r="L266" s="15" t="s">
        <v>185</v>
      </c>
      <c r="M266" s="15" t="s">
        <v>33</v>
      </c>
      <c r="N266" s="35">
        <f>3063-664</f>
        <v>2399</v>
      </c>
      <c r="O266" s="35"/>
      <c r="P266" s="47">
        <v>2399.06</v>
      </c>
      <c r="Q266" s="47"/>
      <c r="R266" s="23"/>
      <c r="S266" s="23"/>
      <c r="T266" s="23"/>
    </row>
    <row r="267" spans="1:20" ht="48" customHeight="1">
      <c r="A267" s="86"/>
      <c r="B267" s="77" t="s">
        <v>162</v>
      </c>
      <c r="C267" s="77"/>
      <c r="D267" s="77"/>
      <c r="E267" s="77"/>
      <c r="F267" s="77"/>
      <c r="G267" s="77"/>
      <c r="H267" s="77"/>
      <c r="I267" s="77"/>
      <c r="J267" s="17">
        <v>5</v>
      </c>
      <c r="K267" s="17">
        <v>1</v>
      </c>
      <c r="L267" s="15" t="s">
        <v>163</v>
      </c>
      <c r="M267" s="19"/>
      <c r="N267" s="34">
        <f>N268</f>
        <v>1611</v>
      </c>
      <c r="O267" s="34"/>
      <c r="P267" s="46">
        <f>P268</f>
        <v>1611.09</v>
      </c>
      <c r="Q267" s="46"/>
      <c r="R267" s="23"/>
      <c r="S267" s="23"/>
      <c r="T267" s="23"/>
    </row>
    <row r="268" spans="1:20" ht="38.450000000000003" customHeight="1">
      <c r="A268" s="86"/>
      <c r="B268" s="70" t="s">
        <v>164</v>
      </c>
      <c r="C268" s="70"/>
      <c r="D268" s="70"/>
      <c r="E268" s="70"/>
      <c r="F268" s="70"/>
      <c r="G268" s="70"/>
      <c r="H268" s="70"/>
      <c r="I268" s="70"/>
      <c r="J268" s="13">
        <v>5</v>
      </c>
      <c r="K268" s="13">
        <v>1</v>
      </c>
      <c r="L268" s="15" t="s">
        <v>165</v>
      </c>
      <c r="M268" s="15"/>
      <c r="N268" s="35">
        <f>N269</f>
        <v>1611</v>
      </c>
      <c r="O268" s="33"/>
      <c r="P268" s="47">
        <f>P269</f>
        <v>1611.09</v>
      </c>
      <c r="Q268" s="45"/>
      <c r="R268" s="23"/>
      <c r="S268" s="23"/>
      <c r="T268" s="23"/>
    </row>
    <row r="269" spans="1:20" ht="30.75" customHeight="1">
      <c r="A269" s="86"/>
      <c r="B269" s="70" t="s">
        <v>166</v>
      </c>
      <c r="C269" s="70"/>
      <c r="D269" s="70"/>
      <c r="E269" s="70"/>
      <c r="F269" s="70"/>
      <c r="G269" s="70"/>
      <c r="H269" s="70"/>
      <c r="I269" s="70"/>
      <c r="J269" s="13">
        <v>5</v>
      </c>
      <c r="K269" s="13">
        <v>1</v>
      </c>
      <c r="L269" s="15" t="s">
        <v>165</v>
      </c>
      <c r="M269" s="15" t="s">
        <v>167</v>
      </c>
      <c r="N269" s="35">
        <f>N270</f>
        <v>1611</v>
      </c>
      <c r="O269" s="33"/>
      <c r="P269" s="47">
        <f>P270</f>
        <v>1611.09</v>
      </c>
      <c r="Q269" s="45"/>
      <c r="R269" s="23"/>
      <c r="S269" s="23"/>
      <c r="T269" s="23"/>
    </row>
    <row r="270" spans="1:20" ht="30.75" customHeight="1">
      <c r="A270" s="86"/>
      <c r="B270" s="70" t="s">
        <v>168</v>
      </c>
      <c r="C270" s="70"/>
      <c r="D270" s="70"/>
      <c r="E270" s="70"/>
      <c r="F270" s="70"/>
      <c r="G270" s="70"/>
      <c r="H270" s="70"/>
      <c r="I270" s="70"/>
      <c r="J270" s="13">
        <v>5</v>
      </c>
      <c r="K270" s="13">
        <v>1</v>
      </c>
      <c r="L270" s="15" t="s">
        <v>165</v>
      </c>
      <c r="M270" s="15" t="s">
        <v>169</v>
      </c>
      <c r="N270" s="35">
        <f>1652-41</f>
        <v>1611</v>
      </c>
      <c r="O270" s="33"/>
      <c r="P270" s="47">
        <v>1611.09</v>
      </c>
      <c r="Q270" s="45"/>
      <c r="R270" s="23"/>
      <c r="S270" s="23"/>
      <c r="T270" s="23"/>
    </row>
    <row r="271" spans="1:20" ht="45" customHeight="1">
      <c r="A271" s="86" t="s">
        <v>311</v>
      </c>
      <c r="B271" s="71" t="s">
        <v>236</v>
      </c>
      <c r="C271" s="71"/>
      <c r="D271" s="71"/>
      <c r="E271" s="71"/>
      <c r="F271" s="71"/>
      <c r="G271" s="71"/>
      <c r="H271" s="71"/>
      <c r="I271" s="71"/>
      <c r="J271" s="16">
        <v>8</v>
      </c>
      <c r="K271" s="16">
        <v>1</v>
      </c>
      <c r="L271" s="18" t="s">
        <v>237</v>
      </c>
      <c r="M271" s="18"/>
      <c r="N271" s="33">
        <f>N272+N275+N289</f>
        <v>4572.0499999999993</v>
      </c>
      <c r="O271" s="33">
        <f>O289+O275</f>
        <v>88.84</v>
      </c>
      <c r="P271" s="45">
        <f>P272+P275+P289</f>
        <v>3013.46</v>
      </c>
      <c r="Q271" s="45">
        <f>Q289+Q275</f>
        <v>88.83</v>
      </c>
      <c r="R271" s="23"/>
      <c r="S271" s="23"/>
      <c r="T271" s="23"/>
    </row>
    <row r="272" spans="1:20" ht="25.5" customHeight="1">
      <c r="A272" s="86"/>
      <c r="B272" s="70" t="s">
        <v>238</v>
      </c>
      <c r="C272" s="70"/>
      <c r="D272" s="70"/>
      <c r="E272" s="70"/>
      <c r="F272" s="70"/>
      <c r="G272" s="70"/>
      <c r="H272" s="70"/>
      <c r="I272" s="70"/>
      <c r="J272" s="13">
        <v>8</v>
      </c>
      <c r="K272" s="13">
        <v>1</v>
      </c>
      <c r="L272" s="15" t="s">
        <v>239</v>
      </c>
      <c r="M272" s="15"/>
      <c r="N272" s="35">
        <f>N273</f>
        <v>220</v>
      </c>
      <c r="O272" s="35"/>
      <c r="P272" s="47">
        <f>P273</f>
        <v>220</v>
      </c>
      <c r="Q272" s="47"/>
      <c r="R272" s="23"/>
      <c r="S272" s="23"/>
      <c r="T272" s="23"/>
    </row>
    <row r="273" spans="1:20" ht="30.75" customHeight="1">
      <c r="A273" s="86"/>
      <c r="B273" s="70" t="s">
        <v>26</v>
      </c>
      <c r="C273" s="70"/>
      <c r="D273" s="70"/>
      <c r="E273" s="70"/>
      <c r="F273" s="70"/>
      <c r="G273" s="70"/>
      <c r="H273" s="70"/>
      <c r="I273" s="70"/>
      <c r="J273" s="13">
        <v>8</v>
      </c>
      <c r="K273" s="13">
        <v>1</v>
      </c>
      <c r="L273" s="15" t="s">
        <v>239</v>
      </c>
      <c r="M273" s="15" t="s">
        <v>32</v>
      </c>
      <c r="N273" s="35">
        <f>N274</f>
        <v>220</v>
      </c>
      <c r="O273" s="35"/>
      <c r="P273" s="47">
        <f>P274</f>
        <v>220</v>
      </c>
      <c r="Q273" s="47"/>
      <c r="R273" s="23"/>
      <c r="S273" s="23"/>
      <c r="T273" s="23"/>
    </row>
    <row r="274" spans="1:20" ht="30.75" customHeight="1">
      <c r="A274" s="86"/>
      <c r="B274" s="70" t="s">
        <v>28</v>
      </c>
      <c r="C274" s="70"/>
      <c r="D274" s="70"/>
      <c r="E274" s="70"/>
      <c r="F274" s="70"/>
      <c r="G274" s="70"/>
      <c r="H274" s="70"/>
      <c r="I274" s="70"/>
      <c r="J274" s="13">
        <v>8</v>
      </c>
      <c r="K274" s="13">
        <v>1</v>
      </c>
      <c r="L274" s="15" t="s">
        <v>239</v>
      </c>
      <c r="M274" s="15" t="s">
        <v>33</v>
      </c>
      <c r="N274" s="35">
        <f>240-20</f>
        <v>220</v>
      </c>
      <c r="O274" s="35"/>
      <c r="P274" s="47">
        <f>240-20</f>
        <v>220</v>
      </c>
      <c r="Q274" s="47"/>
      <c r="R274" s="23"/>
      <c r="S274" s="23"/>
      <c r="T274" s="23"/>
    </row>
    <row r="275" spans="1:20" ht="30.75" customHeight="1">
      <c r="A275" s="86"/>
      <c r="B275" s="71" t="s">
        <v>240</v>
      </c>
      <c r="C275" s="71"/>
      <c r="D275" s="71"/>
      <c r="E275" s="71"/>
      <c r="F275" s="71"/>
      <c r="G275" s="71"/>
      <c r="H275" s="71"/>
      <c r="I275" s="71"/>
      <c r="J275" s="16">
        <v>8</v>
      </c>
      <c r="K275" s="16">
        <v>1</v>
      </c>
      <c r="L275" s="18" t="s">
        <v>241</v>
      </c>
      <c r="M275" s="18"/>
      <c r="N275" s="33">
        <f>N276</f>
        <v>1444.99</v>
      </c>
      <c r="O275" s="33">
        <f>O286+O279</f>
        <v>54.41</v>
      </c>
      <c r="P275" s="45">
        <f>P276</f>
        <v>1444.99</v>
      </c>
      <c r="Q275" s="45">
        <f>Q286+Q279</f>
        <v>54.41</v>
      </c>
      <c r="R275" s="23"/>
      <c r="S275" s="23"/>
      <c r="T275" s="23"/>
    </row>
    <row r="276" spans="1:20" ht="48.6" customHeight="1">
      <c r="A276" s="86"/>
      <c r="B276" s="70" t="s">
        <v>242</v>
      </c>
      <c r="C276" s="70"/>
      <c r="D276" s="70"/>
      <c r="E276" s="70"/>
      <c r="F276" s="70"/>
      <c r="G276" s="70"/>
      <c r="H276" s="70"/>
      <c r="I276" s="70"/>
      <c r="J276" s="13">
        <v>8</v>
      </c>
      <c r="K276" s="13">
        <v>1</v>
      </c>
      <c r="L276" s="15" t="s">
        <v>243</v>
      </c>
      <c r="M276" s="15"/>
      <c r="N276" s="35">
        <f>N277+N282+N284+N286+N281</f>
        <v>1444.99</v>
      </c>
      <c r="O276" s="35"/>
      <c r="P276" s="47">
        <f>P277+P282+P284+P286+P281</f>
        <v>1444.99</v>
      </c>
      <c r="Q276" s="47"/>
      <c r="R276" s="23"/>
      <c r="S276" s="23"/>
      <c r="T276" s="23"/>
    </row>
    <row r="277" spans="1:20" ht="58.15" customHeight="1">
      <c r="A277" s="86"/>
      <c r="B277" s="70" t="s">
        <v>17</v>
      </c>
      <c r="C277" s="70"/>
      <c r="D277" s="70"/>
      <c r="E277" s="70"/>
      <c r="F277" s="70"/>
      <c r="G277" s="70"/>
      <c r="H277" s="70"/>
      <c r="I277" s="70"/>
      <c r="J277" s="13">
        <v>8</v>
      </c>
      <c r="K277" s="13">
        <v>1</v>
      </c>
      <c r="L277" s="15" t="s">
        <v>243</v>
      </c>
      <c r="M277" s="15" t="s">
        <v>18</v>
      </c>
      <c r="N277" s="35">
        <f>N278</f>
        <v>1061</v>
      </c>
      <c r="O277" s="35"/>
      <c r="P277" s="47">
        <f>P278</f>
        <v>1061</v>
      </c>
      <c r="Q277" s="47"/>
      <c r="R277" s="23"/>
      <c r="S277" s="23"/>
      <c r="T277" s="23"/>
    </row>
    <row r="278" spans="1:20" ht="30.75" customHeight="1">
      <c r="A278" s="86"/>
      <c r="B278" s="70" t="s">
        <v>64</v>
      </c>
      <c r="C278" s="70"/>
      <c r="D278" s="70"/>
      <c r="E278" s="70"/>
      <c r="F278" s="70"/>
      <c r="G278" s="70"/>
      <c r="H278" s="70"/>
      <c r="I278" s="70"/>
      <c r="J278" s="13">
        <v>8</v>
      </c>
      <c r="K278" s="13">
        <v>1</v>
      </c>
      <c r="L278" s="15" t="s">
        <v>243</v>
      </c>
      <c r="M278" s="15" t="s">
        <v>65</v>
      </c>
      <c r="N278" s="35">
        <v>1061</v>
      </c>
      <c r="O278" s="33"/>
      <c r="P278" s="47">
        <v>1061</v>
      </c>
      <c r="Q278" s="45"/>
      <c r="R278" s="23"/>
      <c r="S278" s="23"/>
      <c r="T278" s="23"/>
    </row>
    <row r="279" spans="1:20" ht="30.75" customHeight="1">
      <c r="A279" s="86"/>
      <c r="B279" s="70" t="s">
        <v>244</v>
      </c>
      <c r="C279" s="70"/>
      <c r="D279" s="70"/>
      <c r="E279" s="70"/>
      <c r="F279" s="70"/>
      <c r="G279" s="70"/>
      <c r="H279" s="70"/>
      <c r="I279" s="70"/>
      <c r="J279" s="13">
        <v>8</v>
      </c>
      <c r="K279" s="13">
        <v>1</v>
      </c>
      <c r="L279" s="15" t="s">
        <v>245</v>
      </c>
      <c r="M279" s="15"/>
      <c r="N279" s="35">
        <f t="shared" ref="N279:Q280" si="13">N280</f>
        <v>46.57</v>
      </c>
      <c r="O279" s="35">
        <f t="shared" si="13"/>
        <v>46.57</v>
      </c>
      <c r="P279" s="47">
        <f t="shared" si="13"/>
        <v>46.57</v>
      </c>
      <c r="Q279" s="47">
        <f t="shared" si="13"/>
        <v>46.57</v>
      </c>
      <c r="R279" s="23"/>
      <c r="S279" s="23"/>
      <c r="T279" s="23"/>
    </row>
    <row r="280" spans="1:20" ht="30.75" customHeight="1">
      <c r="A280" s="86"/>
      <c r="B280" s="70" t="s">
        <v>17</v>
      </c>
      <c r="C280" s="70"/>
      <c r="D280" s="70"/>
      <c r="E280" s="70"/>
      <c r="F280" s="70"/>
      <c r="G280" s="70"/>
      <c r="H280" s="70"/>
      <c r="I280" s="70"/>
      <c r="J280" s="13">
        <v>8</v>
      </c>
      <c r="K280" s="13">
        <v>1</v>
      </c>
      <c r="L280" s="15" t="s">
        <v>245</v>
      </c>
      <c r="M280" s="15" t="s">
        <v>18</v>
      </c>
      <c r="N280" s="35">
        <f t="shared" si="13"/>
        <v>46.57</v>
      </c>
      <c r="O280" s="35">
        <f t="shared" si="13"/>
        <v>46.57</v>
      </c>
      <c r="P280" s="47">
        <f t="shared" si="13"/>
        <v>46.57</v>
      </c>
      <c r="Q280" s="47">
        <f t="shared" si="13"/>
        <v>46.57</v>
      </c>
      <c r="R280" s="23"/>
      <c r="S280" s="23"/>
      <c r="T280" s="23"/>
    </row>
    <row r="281" spans="1:20" ht="30.75" customHeight="1">
      <c r="A281" s="86"/>
      <c r="B281" s="70" t="s">
        <v>64</v>
      </c>
      <c r="C281" s="70"/>
      <c r="D281" s="70"/>
      <c r="E281" s="70"/>
      <c r="F281" s="70"/>
      <c r="G281" s="70"/>
      <c r="H281" s="70"/>
      <c r="I281" s="70"/>
      <c r="J281" s="13">
        <v>8</v>
      </c>
      <c r="K281" s="13">
        <v>1</v>
      </c>
      <c r="L281" s="15" t="s">
        <v>245</v>
      </c>
      <c r="M281" s="15" t="s">
        <v>65</v>
      </c>
      <c r="N281" s="35">
        <v>46.57</v>
      </c>
      <c r="O281" s="35">
        <f>N281</f>
        <v>46.57</v>
      </c>
      <c r="P281" s="47">
        <v>46.57</v>
      </c>
      <c r="Q281" s="47">
        <f>P281</f>
        <v>46.57</v>
      </c>
      <c r="R281" s="23"/>
      <c r="S281" s="23"/>
      <c r="T281" s="23"/>
    </row>
    <row r="282" spans="1:20" ht="30.75" customHeight="1">
      <c r="A282" s="86"/>
      <c r="B282" s="70" t="s">
        <v>26</v>
      </c>
      <c r="C282" s="70"/>
      <c r="D282" s="70"/>
      <c r="E282" s="70"/>
      <c r="F282" s="70"/>
      <c r="G282" s="70"/>
      <c r="H282" s="70"/>
      <c r="I282" s="70"/>
      <c r="J282" s="13">
        <v>8</v>
      </c>
      <c r="K282" s="13">
        <v>1</v>
      </c>
      <c r="L282" s="15" t="s">
        <v>243</v>
      </c>
      <c r="M282" s="15" t="s">
        <v>32</v>
      </c>
      <c r="N282" s="35">
        <f>N283</f>
        <v>323.2</v>
      </c>
      <c r="O282" s="35"/>
      <c r="P282" s="47">
        <f>P283</f>
        <v>323.2</v>
      </c>
      <c r="Q282" s="47"/>
      <c r="R282" s="23"/>
      <c r="S282" s="23"/>
      <c r="T282" s="23"/>
    </row>
    <row r="283" spans="1:20" ht="30.75" customHeight="1">
      <c r="A283" s="86"/>
      <c r="B283" s="70" t="s">
        <v>28</v>
      </c>
      <c r="C283" s="70"/>
      <c r="D283" s="70"/>
      <c r="E283" s="70"/>
      <c r="F283" s="70"/>
      <c r="G283" s="70"/>
      <c r="H283" s="70"/>
      <c r="I283" s="70"/>
      <c r="J283" s="13">
        <v>8</v>
      </c>
      <c r="K283" s="13">
        <v>1</v>
      </c>
      <c r="L283" s="15" t="s">
        <v>243</v>
      </c>
      <c r="M283" s="15" t="s">
        <v>33</v>
      </c>
      <c r="N283" s="35">
        <v>323.2</v>
      </c>
      <c r="O283" s="35"/>
      <c r="P283" s="47">
        <v>323.2</v>
      </c>
      <c r="Q283" s="47"/>
      <c r="R283" s="23"/>
      <c r="S283" s="23"/>
      <c r="T283" s="23"/>
    </row>
    <row r="284" spans="1:20" ht="30.75" customHeight="1">
      <c r="A284" s="86"/>
      <c r="B284" s="70" t="s">
        <v>43</v>
      </c>
      <c r="C284" s="70"/>
      <c r="D284" s="70"/>
      <c r="E284" s="70"/>
      <c r="F284" s="70"/>
      <c r="G284" s="70"/>
      <c r="H284" s="70"/>
      <c r="I284" s="70"/>
      <c r="J284" s="13">
        <v>8</v>
      </c>
      <c r="K284" s="13">
        <v>1</v>
      </c>
      <c r="L284" s="15" t="s">
        <v>243</v>
      </c>
      <c r="M284" s="15" t="s">
        <v>44</v>
      </c>
      <c r="N284" s="35">
        <f>N285</f>
        <v>6.38</v>
      </c>
      <c r="O284" s="35"/>
      <c r="P284" s="47">
        <f>P285</f>
        <v>6.38</v>
      </c>
      <c r="Q284" s="47"/>
      <c r="R284" s="23"/>
      <c r="S284" s="23"/>
      <c r="T284" s="23"/>
    </row>
    <row r="285" spans="1:20" ht="30.75" customHeight="1">
      <c r="A285" s="86"/>
      <c r="B285" s="70" t="s">
        <v>45</v>
      </c>
      <c r="C285" s="70"/>
      <c r="D285" s="70"/>
      <c r="E285" s="70"/>
      <c r="F285" s="70"/>
      <c r="G285" s="70"/>
      <c r="H285" s="70"/>
      <c r="I285" s="70"/>
      <c r="J285" s="13">
        <v>8</v>
      </c>
      <c r="K285" s="13">
        <v>1</v>
      </c>
      <c r="L285" s="15" t="s">
        <v>243</v>
      </c>
      <c r="M285" s="15" t="s">
        <v>46</v>
      </c>
      <c r="N285" s="35">
        <v>6.38</v>
      </c>
      <c r="O285" s="35"/>
      <c r="P285" s="47">
        <v>6.38</v>
      </c>
      <c r="Q285" s="47"/>
      <c r="R285" s="23"/>
      <c r="S285" s="23"/>
      <c r="T285" s="23"/>
    </row>
    <row r="286" spans="1:20" ht="30.75" customHeight="1">
      <c r="A286" s="86"/>
      <c r="B286" s="70" t="s">
        <v>246</v>
      </c>
      <c r="C286" s="70"/>
      <c r="D286" s="70"/>
      <c r="E286" s="70"/>
      <c r="F286" s="70"/>
      <c r="G286" s="70"/>
      <c r="H286" s="70"/>
      <c r="I286" s="70"/>
      <c r="J286" s="13">
        <v>8</v>
      </c>
      <c r="K286" s="13">
        <v>1</v>
      </c>
      <c r="L286" s="15" t="s">
        <v>247</v>
      </c>
      <c r="M286" s="15"/>
      <c r="N286" s="35">
        <f>N287</f>
        <v>7.84</v>
      </c>
      <c r="O286" s="35">
        <f>N286</f>
        <v>7.84</v>
      </c>
      <c r="P286" s="47">
        <f>P287</f>
        <v>7.84</v>
      </c>
      <c r="Q286" s="47">
        <f>P286</f>
        <v>7.84</v>
      </c>
      <c r="R286" s="23"/>
      <c r="S286" s="23"/>
      <c r="T286" s="23"/>
    </row>
    <row r="287" spans="1:20" ht="30.75" customHeight="1">
      <c r="A287" s="86"/>
      <c r="B287" s="70" t="s">
        <v>26</v>
      </c>
      <c r="C287" s="70"/>
      <c r="D287" s="70"/>
      <c r="E287" s="70"/>
      <c r="F287" s="70"/>
      <c r="G287" s="70"/>
      <c r="H287" s="70"/>
      <c r="I287" s="70"/>
      <c r="J287" s="13">
        <v>8</v>
      </c>
      <c r="K287" s="13">
        <v>1</v>
      </c>
      <c r="L287" s="15" t="s">
        <v>247</v>
      </c>
      <c r="M287" s="15" t="s">
        <v>32</v>
      </c>
      <c r="N287" s="35">
        <f>N288</f>
        <v>7.84</v>
      </c>
      <c r="O287" s="35">
        <f>N287</f>
        <v>7.84</v>
      </c>
      <c r="P287" s="47">
        <f>P288</f>
        <v>7.84</v>
      </c>
      <c r="Q287" s="47">
        <f>P287</f>
        <v>7.84</v>
      </c>
      <c r="R287" s="23"/>
      <c r="S287" s="23"/>
      <c r="T287" s="23"/>
    </row>
    <row r="288" spans="1:20" ht="30.75" customHeight="1">
      <c r="A288" s="86"/>
      <c r="B288" s="70" t="s">
        <v>28</v>
      </c>
      <c r="C288" s="70"/>
      <c r="D288" s="70"/>
      <c r="E288" s="70"/>
      <c r="F288" s="70"/>
      <c r="G288" s="70"/>
      <c r="H288" s="70"/>
      <c r="I288" s="70"/>
      <c r="J288" s="13">
        <v>8</v>
      </c>
      <c r="K288" s="13">
        <v>1</v>
      </c>
      <c r="L288" s="15" t="s">
        <v>247</v>
      </c>
      <c r="M288" s="15" t="s">
        <v>33</v>
      </c>
      <c r="N288" s="35">
        <v>7.84</v>
      </c>
      <c r="O288" s="35">
        <f>N288</f>
        <v>7.84</v>
      </c>
      <c r="P288" s="47">
        <v>7.84</v>
      </c>
      <c r="Q288" s="47">
        <f>P288</f>
        <v>7.84</v>
      </c>
      <c r="R288" s="23"/>
      <c r="S288" s="23"/>
      <c r="T288" s="23"/>
    </row>
    <row r="289" spans="1:20" ht="30.75" customHeight="1">
      <c r="A289" s="86"/>
      <c r="B289" s="89" t="s">
        <v>248</v>
      </c>
      <c r="C289" s="89"/>
      <c r="D289" s="89"/>
      <c r="E289" s="89"/>
      <c r="F289" s="89"/>
      <c r="G289" s="89"/>
      <c r="H289" s="89"/>
      <c r="I289" s="89"/>
      <c r="J289" s="16">
        <v>8</v>
      </c>
      <c r="K289" s="16">
        <v>1</v>
      </c>
      <c r="L289" s="18" t="s">
        <v>249</v>
      </c>
      <c r="M289" s="18"/>
      <c r="N289" s="33">
        <f>N290</f>
        <v>2907.0599999999995</v>
      </c>
      <c r="O289" s="33">
        <f>O290</f>
        <v>34.43</v>
      </c>
      <c r="P289" s="45">
        <f>P290</f>
        <v>1348.4700000000003</v>
      </c>
      <c r="Q289" s="45">
        <f>Q290</f>
        <v>34.42</v>
      </c>
      <c r="R289" s="23"/>
      <c r="S289" s="23"/>
      <c r="T289" s="23"/>
    </row>
    <row r="290" spans="1:20" ht="35.450000000000003" customHeight="1">
      <c r="A290" s="86"/>
      <c r="B290" s="88" t="s">
        <v>250</v>
      </c>
      <c r="C290" s="88"/>
      <c r="D290" s="88"/>
      <c r="E290" s="88"/>
      <c r="F290" s="88"/>
      <c r="G290" s="88"/>
      <c r="H290" s="88"/>
      <c r="I290" s="88"/>
      <c r="J290" s="13">
        <v>8</v>
      </c>
      <c r="K290" s="13">
        <v>1</v>
      </c>
      <c r="L290" s="15" t="s">
        <v>251</v>
      </c>
      <c r="M290" s="15"/>
      <c r="N290" s="35">
        <f>N291+N296+N300+N293+N298</f>
        <v>2907.0599999999995</v>
      </c>
      <c r="O290" s="35">
        <f>O300+O293</f>
        <v>34.43</v>
      </c>
      <c r="P290" s="47">
        <f>P291+P296+P300+P293+P298</f>
        <v>1348.4700000000003</v>
      </c>
      <c r="Q290" s="47">
        <f>Q300+Q293</f>
        <v>34.42</v>
      </c>
      <c r="R290" s="23"/>
      <c r="S290" s="23"/>
      <c r="T290" s="23"/>
    </row>
    <row r="291" spans="1:20" ht="60" customHeight="1">
      <c r="A291" s="86"/>
      <c r="B291" s="88" t="s">
        <v>252</v>
      </c>
      <c r="C291" s="88"/>
      <c r="D291" s="88"/>
      <c r="E291" s="88"/>
      <c r="F291" s="88"/>
      <c r="G291" s="88"/>
      <c r="H291" s="88"/>
      <c r="I291" s="88"/>
      <c r="J291" s="13">
        <v>8</v>
      </c>
      <c r="K291" s="13">
        <v>1</v>
      </c>
      <c r="L291" s="15" t="s">
        <v>251</v>
      </c>
      <c r="M291" s="15" t="s">
        <v>18</v>
      </c>
      <c r="N291" s="35">
        <f>N292</f>
        <v>1020.07</v>
      </c>
      <c r="O291" s="35"/>
      <c r="P291" s="47">
        <f>P292</f>
        <v>1020.07</v>
      </c>
      <c r="Q291" s="47"/>
      <c r="R291" s="23"/>
      <c r="S291" s="23"/>
      <c r="T291" s="23"/>
    </row>
    <row r="292" spans="1:20" ht="30.75" customHeight="1">
      <c r="A292" s="86"/>
      <c r="B292" s="88" t="s">
        <v>64</v>
      </c>
      <c r="C292" s="88"/>
      <c r="D292" s="88"/>
      <c r="E292" s="88"/>
      <c r="F292" s="88"/>
      <c r="G292" s="88"/>
      <c r="H292" s="88"/>
      <c r="I292" s="88"/>
      <c r="J292" s="13">
        <v>8</v>
      </c>
      <c r="K292" s="13">
        <v>1</v>
      </c>
      <c r="L292" s="15" t="s">
        <v>251</v>
      </c>
      <c r="M292" s="15" t="s">
        <v>65</v>
      </c>
      <c r="N292" s="35">
        <v>1020.07</v>
      </c>
      <c r="O292" s="35"/>
      <c r="P292" s="47">
        <v>1020.07</v>
      </c>
      <c r="Q292" s="47"/>
      <c r="R292" s="23"/>
      <c r="S292" s="23"/>
      <c r="T292" s="23"/>
    </row>
    <row r="293" spans="1:20" ht="30.75" customHeight="1">
      <c r="A293" s="86"/>
      <c r="B293" s="70" t="s">
        <v>244</v>
      </c>
      <c r="C293" s="70"/>
      <c r="D293" s="70"/>
      <c r="E293" s="70"/>
      <c r="F293" s="70"/>
      <c r="G293" s="70"/>
      <c r="H293" s="70"/>
      <c r="I293" s="70"/>
      <c r="J293" s="13">
        <v>8</v>
      </c>
      <c r="K293" s="13">
        <v>1</v>
      </c>
      <c r="L293" s="15" t="s">
        <v>253</v>
      </c>
      <c r="M293" s="15"/>
      <c r="N293" s="35">
        <f t="shared" ref="N293:Q294" si="14">N294</f>
        <v>34.43</v>
      </c>
      <c r="O293" s="35">
        <f t="shared" si="14"/>
        <v>34.43</v>
      </c>
      <c r="P293" s="47">
        <f t="shared" si="14"/>
        <v>34.42</v>
      </c>
      <c r="Q293" s="47">
        <f t="shared" si="14"/>
        <v>34.42</v>
      </c>
      <c r="R293" s="23"/>
      <c r="S293" s="23"/>
      <c r="T293" s="23"/>
    </row>
    <row r="294" spans="1:20" ht="30.75" customHeight="1">
      <c r="A294" s="86"/>
      <c r="B294" s="70" t="s">
        <v>17</v>
      </c>
      <c r="C294" s="70"/>
      <c r="D294" s="70"/>
      <c r="E294" s="70"/>
      <c r="F294" s="70"/>
      <c r="G294" s="70"/>
      <c r="H294" s="70"/>
      <c r="I294" s="70"/>
      <c r="J294" s="13">
        <v>8</v>
      </c>
      <c r="K294" s="13">
        <v>1</v>
      </c>
      <c r="L294" s="15" t="s">
        <v>253</v>
      </c>
      <c r="M294" s="15" t="s">
        <v>18</v>
      </c>
      <c r="N294" s="35">
        <f t="shared" si="14"/>
        <v>34.43</v>
      </c>
      <c r="O294" s="35">
        <f t="shared" si="14"/>
        <v>34.43</v>
      </c>
      <c r="P294" s="47">
        <f t="shared" si="14"/>
        <v>34.42</v>
      </c>
      <c r="Q294" s="47">
        <f t="shared" si="14"/>
        <v>34.42</v>
      </c>
      <c r="R294" s="23"/>
      <c r="S294" s="23"/>
      <c r="T294" s="23"/>
    </row>
    <row r="295" spans="1:20" ht="30.75" customHeight="1">
      <c r="A295" s="86"/>
      <c r="B295" s="70" t="s">
        <v>64</v>
      </c>
      <c r="C295" s="70"/>
      <c r="D295" s="70"/>
      <c r="E295" s="70"/>
      <c r="F295" s="70"/>
      <c r="G295" s="70"/>
      <c r="H295" s="70"/>
      <c r="I295" s="70"/>
      <c r="J295" s="13">
        <v>8</v>
      </c>
      <c r="K295" s="13">
        <v>1</v>
      </c>
      <c r="L295" s="15" t="s">
        <v>253</v>
      </c>
      <c r="M295" s="15" t="s">
        <v>65</v>
      </c>
      <c r="N295" s="35">
        <v>34.43</v>
      </c>
      <c r="O295" s="35">
        <f>N295</f>
        <v>34.43</v>
      </c>
      <c r="P295" s="47">
        <v>34.42</v>
      </c>
      <c r="Q295" s="47">
        <f>P295</f>
        <v>34.42</v>
      </c>
      <c r="R295" s="23"/>
      <c r="S295" s="23"/>
      <c r="T295" s="23"/>
    </row>
    <row r="296" spans="1:20" ht="30.75" customHeight="1">
      <c r="A296" s="86"/>
      <c r="B296" s="88" t="s">
        <v>26</v>
      </c>
      <c r="C296" s="88"/>
      <c r="D296" s="88"/>
      <c r="E296" s="88"/>
      <c r="F296" s="88"/>
      <c r="G296" s="88"/>
      <c r="H296" s="88"/>
      <c r="I296" s="88"/>
      <c r="J296" s="13">
        <v>8</v>
      </c>
      <c r="K296" s="13">
        <v>1</v>
      </c>
      <c r="L296" s="15" t="s">
        <v>251</v>
      </c>
      <c r="M296" s="15" t="s">
        <v>32</v>
      </c>
      <c r="N296" s="35">
        <f>N297</f>
        <v>1851.1299999999999</v>
      </c>
      <c r="O296" s="35"/>
      <c r="P296" s="47">
        <f>P297</f>
        <v>292.55</v>
      </c>
      <c r="Q296" s="47"/>
      <c r="R296" s="23"/>
      <c r="S296" s="23"/>
      <c r="T296" s="23"/>
    </row>
    <row r="297" spans="1:20" ht="30.75" customHeight="1">
      <c r="A297" s="86"/>
      <c r="B297" s="88" t="s">
        <v>28</v>
      </c>
      <c r="C297" s="88"/>
      <c r="D297" s="88"/>
      <c r="E297" s="88"/>
      <c r="F297" s="88"/>
      <c r="G297" s="88"/>
      <c r="H297" s="88"/>
      <c r="I297" s="88"/>
      <c r="J297" s="13">
        <v>8</v>
      </c>
      <c r="K297" s="13">
        <v>1</v>
      </c>
      <c r="L297" s="15" t="s">
        <v>251</v>
      </c>
      <c r="M297" s="15" t="s">
        <v>33</v>
      </c>
      <c r="N297" s="35">
        <f>1852.56-1.43</f>
        <v>1851.1299999999999</v>
      </c>
      <c r="O297" s="35"/>
      <c r="P297" s="47">
        <v>292.55</v>
      </c>
      <c r="Q297" s="47"/>
      <c r="R297" s="23"/>
      <c r="S297" s="23"/>
      <c r="T297" s="23"/>
    </row>
    <row r="298" spans="1:20" ht="30.75" customHeight="1">
      <c r="A298" s="86"/>
      <c r="B298" s="70" t="s">
        <v>43</v>
      </c>
      <c r="C298" s="70"/>
      <c r="D298" s="70"/>
      <c r="E298" s="70"/>
      <c r="F298" s="70"/>
      <c r="G298" s="70"/>
      <c r="H298" s="70"/>
      <c r="I298" s="70"/>
      <c r="J298" s="13">
        <v>8</v>
      </c>
      <c r="K298" s="13">
        <v>1</v>
      </c>
      <c r="L298" s="15" t="s">
        <v>251</v>
      </c>
      <c r="M298" s="15" t="s">
        <v>44</v>
      </c>
      <c r="N298" s="57">
        <f>N299</f>
        <v>1.43</v>
      </c>
      <c r="O298" s="57"/>
      <c r="P298" s="48">
        <f>P299</f>
        <v>1.43</v>
      </c>
      <c r="Q298" s="48"/>
      <c r="R298" s="23"/>
      <c r="S298" s="23"/>
      <c r="T298" s="23"/>
    </row>
    <row r="299" spans="1:20" ht="30.75" customHeight="1">
      <c r="A299" s="86"/>
      <c r="B299" s="79" t="s">
        <v>45</v>
      </c>
      <c r="C299" s="80"/>
      <c r="D299" s="80"/>
      <c r="E299" s="80"/>
      <c r="F299" s="80"/>
      <c r="G299" s="80"/>
      <c r="H299" s="80"/>
      <c r="I299" s="81"/>
      <c r="J299" s="13">
        <v>8</v>
      </c>
      <c r="K299" s="13">
        <v>1</v>
      </c>
      <c r="L299" s="15" t="s">
        <v>251</v>
      </c>
      <c r="M299" s="15" t="s">
        <v>46</v>
      </c>
      <c r="N299" s="57">
        <v>1.43</v>
      </c>
      <c r="O299" s="57"/>
      <c r="P299" s="48">
        <v>1.43</v>
      </c>
      <c r="Q299" s="48"/>
      <c r="R299" s="23"/>
      <c r="S299" s="23"/>
      <c r="T299" s="23"/>
    </row>
    <row r="300" spans="1:20" ht="30.75" customHeight="1">
      <c r="A300" s="86"/>
      <c r="B300" s="88" t="s">
        <v>312</v>
      </c>
      <c r="C300" s="88"/>
      <c r="D300" s="88"/>
      <c r="E300" s="88"/>
      <c r="F300" s="88"/>
      <c r="G300" s="88"/>
      <c r="H300" s="88"/>
      <c r="I300" s="88"/>
      <c r="J300" s="13">
        <v>8</v>
      </c>
      <c r="K300" s="13">
        <v>1</v>
      </c>
      <c r="L300" s="15" t="s">
        <v>254</v>
      </c>
      <c r="M300" s="15"/>
      <c r="N300" s="35">
        <f t="shared" ref="N300:Q301" si="15">N301</f>
        <v>0</v>
      </c>
      <c r="O300" s="35">
        <f t="shared" si="15"/>
        <v>0</v>
      </c>
      <c r="P300" s="47">
        <f t="shared" si="15"/>
        <v>0</v>
      </c>
      <c r="Q300" s="47">
        <f t="shared" si="15"/>
        <v>0</v>
      </c>
      <c r="R300" s="23"/>
      <c r="S300" s="23"/>
      <c r="T300" s="23"/>
    </row>
    <row r="301" spans="1:20" ht="30.75" customHeight="1">
      <c r="A301" s="86"/>
      <c r="B301" s="88" t="s">
        <v>26</v>
      </c>
      <c r="C301" s="88"/>
      <c r="D301" s="88"/>
      <c r="E301" s="88"/>
      <c r="F301" s="88"/>
      <c r="G301" s="88"/>
      <c r="H301" s="88"/>
      <c r="I301" s="88"/>
      <c r="J301" s="13">
        <v>8</v>
      </c>
      <c r="K301" s="13">
        <v>1</v>
      </c>
      <c r="L301" s="15" t="s">
        <v>254</v>
      </c>
      <c r="M301" s="15" t="s">
        <v>32</v>
      </c>
      <c r="N301" s="35">
        <f t="shared" si="15"/>
        <v>0</v>
      </c>
      <c r="O301" s="35">
        <f t="shared" si="15"/>
        <v>0</v>
      </c>
      <c r="P301" s="47">
        <f t="shared" si="15"/>
        <v>0</v>
      </c>
      <c r="Q301" s="47">
        <f t="shared" si="15"/>
        <v>0</v>
      </c>
      <c r="R301" s="23"/>
      <c r="S301" s="23"/>
      <c r="T301" s="23"/>
    </row>
    <row r="302" spans="1:20" ht="30.75" customHeight="1">
      <c r="A302" s="86"/>
      <c r="B302" s="88" t="s">
        <v>28</v>
      </c>
      <c r="C302" s="88"/>
      <c r="D302" s="88"/>
      <c r="E302" s="88"/>
      <c r="F302" s="88"/>
      <c r="G302" s="88"/>
      <c r="H302" s="88"/>
      <c r="I302" s="88"/>
      <c r="J302" s="13">
        <v>8</v>
      </c>
      <c r="K302" s="13">
        <v>1</v>
      </c>
      <c r="L302" s="15" t="s">
        <v>254</v>
      </c>
      <c r="M302" s="15" t="s">
        <v>33</v>
      </c>
      <c r="N302" s="35">
        <v>0</v>
      </c>
      <c r="O302" s="35">
        <f>N302</f>
        <v>0</v>
      </c>
      <c r="P302" s="47">
        <v>0</v>
      </c>
      <c r="Q302" s="47">
        <f>P302</f>
        <v>0</v>
      </c>
      <c r="R302" s="23"/>
      <c r="S302" s="23"/>
      <c r="T302" s="23"/>
    </row>
    <row r="303" spans="1:20" ht="60.75" customHeight="1">
      <c r="A303" s="86" t="s">
        <v>313</v>
      </c>
      <c r="B303" s="71" t="s">
        <v>47</v>
      </c>
      <c r="C303" s="71"/>
      <c r="D303" s="71"/>
      <c r="E303" s="71"/>
      <c r="F303" s="71"/>
      <c r="G303" s="71"/>
      <c r="H303" s="71"/>
      <c r="I303" s="71"/>
      <c r="J303" s="16"/>
      <c r="K303" s="16"/>
      <c r="L303" s="18"/>
      <c r="M303" s="18"/>
      <c r="N303" s="33">
        <f>N304+N307+N317</f>
        <v>839</v>
      </c>
      <c r="O303" s="33"/>
      <c r="P303" s="45">
        <f>P304+P307+P317</f>
        <v>838.11</v>
      </c>
      <c r="Q303" s="45"/>
      <c r="R303" s="23"/>
      <c r="S303" s="23"/>
      <c r="T303" s="23"/>
    </row>
    <row r="304" spans="1:20" ht="46.9" customHeight="1">
      <c r="A304" s="86"/>
      <c r="B304" s="70" t="s">
        <v>129</v>
      </c>
      <c r="C304" s="70"/>
      <c r="D304" s="70"/>
      <c r="E304" s="70"/>
      <c r="F304" s="70"/>
      <c r="G304" s="70"/>
      <c r="H304" s="70"/>
      <c r="I304" s="70"/>
      <c r="J304" s="13">
        <v>3</v>
      </c>
      <c r="K304" s="13">
        <v>14</v>
      </c>
      <c r="L304" s="15" t="s">
        <v>130</v>
      </c>
      <c r="M304" s="15"/>
      <c r="N304" s="35">
        <f>N305</f>
        <v>0</v>
      </c>
      <c r="O304" s="35"/>
      <c r="P304" s="47">
        <f>P305</f>
        <v>0</v>
      </c>
      <c r="Q304" s="47"/>
      <c r="R304" s="23"/>
      <c r="S304" s="23"/>
      <c r="T304" s="23"/>
    </row>
    <row r="305" spans="1:20" ht="36.6" customHeight="1">
      <c r="A305" s="86"/>
      <c r="B305" s="70" t="s">
        <v>26</v>
      </c>
      <c r="C305" s="70"/>
      <c r="D305" s="70"/>
      <c r="E305" s="70"/>
      <c r="F305" s="70"/>
      <c r="G305" s="70"/>
      <c r="H305" s="70"/>
      <c r="I305" s="70"/>
      <c r="J305" s="13">
        <v>3</v>
      </c>
      <c r="K305" s="13">
        <v>14</v>
      </c>
      <c r="L305" s="15" t="s">
        <v>130</v>
      </c>
      <c r="M305" s="15" t="s">
        <v>32</v>
      </c>
      <c r="N305" s="35">
        <f>N306</f>
        <v>0</v>
      </c>
      <c r="O305" s="35"/>
      <c r="P305" s="47">
        <f>P306</f>
        <v>0</v>
      </c>
      <c r="Q305" s="47"/>
      <c r="R305" s="23"/>
      <c r="S305" s="23"/>
      <c r="T305" s="23"/>
    </row>
    <row r="306" spans="1:20" ht="39.6" customHeight="1">
      <c r="A306" s="86"/>
      <c r="B306" s="70" t="s">
        <v>28</v>
      </c>
      <c r="C306" s="70"/>
      <c r="D306" s="70"/>
      <c r="E306" s="70"/>
      <c r="F306" s="70"/>
      <c r="G306" s="70"/>
      <c r="H306" s="70"/>
      <c r="I306" s="70"/>
      <c r="J306" s="13">
        <v>3</v>
      </c>
      <c r="K306" s="13">
        <v>14</v>
      </c>
      <c r="L306" s="15" t="s">
        <v>130</v>
      </c>
      <c r="M306" s="15" t="s">
        <v>33</v>
      </c>
      <c r="N306" s="35">
        <f>20+1309-1309-20</f>
        <v>0</v>
      </c>
      <c r="O306" s="35"/>
      <c r="P306" s="47">
        <f>20+1309-1309-20</f>
        <v>0</v>
      </c>
      <c r="Q306" s="47"/>
      <c r="R306" s="23"/>
      <c r="S306" s="23"/>
      <c r="T306" s="23"/>
    </row>
    <row r="307" spans="1:20" ht="55.15" customHeight="1">
      <c r="A307" s="86"/>
      <c r="B307" s="70" t="s">
        <v>48</v>
      </c>
      <c r="C307" s="70"/>
      <c r="D307" s="70"/>
      <c r="E307" s="70"/>
      <c r="F307" s="70"/>
      <c r="G307" s="70"/>
      <c r="H307" s="70"/>
      <c r="I307" s="70"/>
      <c r="J307" s="13"/>
      <c r="K307" s="13"/>
      <c r="L307" s="15"/>
      <c r="M307" s="18"/>
      <c r="N307" s="35">
        <f>N308+N311+N314</f>
        <v>839</v>
      </c>
      <c r="O307" s="33"/>
      <c r="P307" s="47">
        <f>P308+P311+P314</f>
        <v>838.11</v>
      </c>
      <c r="Q307" s="45"/>
      <c r="R307" s="23"/>
      <c r="S307" s="23"/>
      <c r="T307" s="23"/>
    </row>
    <row r="308" spans="1:20" ht="19.5" customHeight="1">
      <c r="A308" s="86"/>
      <c r="B308" s="75" t="s">
        <v>10</v>
      </c>
      <c r="C308" s="75"/>
      <c r="D308" s="75"/>
      <c r="E308" s="75"/>
      <c r="F308" s="75"/>
      <c r="G308" s="75"/>
      <c r="H308" s="75"/>
      <c r="I308" s="75"/>
      <c r="J308" s="13">
        <v>1</v>
      </c>
      <c r="K308" s="13">
        <v>4</v>
      </c>
      <c r="L308" s="15" t="s">
        <v>49</v>
      </c>
      <c r="M308" s="18"/>
      <c r="N308" s="35">
        <f>N309</f>
        <v>305</v>
      </c>
      <c r="O308" s="33"/>
      <c r="P308" s="47">
        <f>P309</f>
        <v>304.82</v>
      </c>
      <c r="Q308" s="45"/>
      <c r="R308" s="23"/>
      <c r="S308" s="23"/>
      <c r="T308" s="23"/>
    </row>
    <row r="309" spans="1:20" ht="39" customHeight="1">
      <c r="A309" s="86"/>
      <c r="B309" s="70" t="s">
        <v>26</v>
      </c>
      <c r="C309" s="70"/>
      <c r="D309" s="70"/>
      <c r="E309" s="70"/>
      <c r="F309" s="70"/>
      <c r="G309" s="70"/>
      <c r="H309" s="70"/>
      <c r="I309" s="70"/>
      <c r="J309" s="13">
        <v>1</v>
      </c>
      <c r="K309" s="13">
        <v>4</v>
      </c>
      <c r="L309" s="15" t="s">
        <v>49</v>
      </c>
      <c r="M309" s="15" t="s">
        <v>32</v>
      </c>
      <c r="N309" s="35">
        <f>N310</f>
        <v>305</v>
      </c>
      <c r="O309" s="35"/>
      <c r="P309" s="47">
        <f>P310</f>
        <v>304.82</v>
      </c>
      <c r="Q309" s="47"/>
      <c r="R309" s="23"/>
      <c r="S309" s="23"/>
      <c r="T309" s="23"/>
    </row>
    <row r="310" spans="1:20" ht="28.5" customHeight="1">
      <c r="A310" s="86"/>
      <c r="B310" s="70" t="s">
        <v>28</v>
      </c>
      <c r="C310" s="70"/>
      <c r="D310" s="70"/>
      <c r="E310" s="70"/>
      <c r="F310" s="70"/>
      <c r="G310" s="70"/>
      <c r="H310" s="70"/>
      <c r="I310" s="70"/>
      <c r="J310" s="13">
        <v>1</v>
      </c>
      <c r="K310" s="13">
        <v>4</v>
      </c>
      <c r="L310" s="15" t="s">
        <v>49</v>
      </c>
      <c r="M310" s="15" t="s">
        <v>33</v>
      </c>
      <c r="N310" s="35">
        <f>297+8</f>
        <v>305</v>
      </c>
      <c r="O310" s="35"/>
      <c r="P310" s="47">
        <v>304.82</v>
      </c>
      <c r="Q310" s="47"/>
      <c r="R310" s="23"/>
      <c r="S310" s="23"/>
      <c r="T310" s="23"/>
    </row>
    <row r="311" spans="1:20" ht="15.75" customHeight="1">
      <c r="A311" s="86"/>
      <c r="B311" s="77" t="s">
        <v>197</v>
      </c>
      <c r="C311" s="77"/>
      <c r="D311" s="77"/>
      <c r="E311" s="77"/>
      <c r="F311" s="77"/>
      <c r="G311" s="77"/>
      <c r="H311" s="77"/>
      <c r="I311" s="77"/>
      <c r="J311" s="13">
        <v>7</v>
      </c>
      <c r="K311" s="13">
        <v>1</v>
      </c>
      <c r="L311" s="15" t="s">
        <v>49</v>
      </c>
      <c r="M311" s="15"/>
      <c r="N311" s="35">
        <f>N312</f>
        <v>157</v>
      </c>
      <c r="O311" s="35"/>
      <c r="P311" s="47">
        <f>P312</f>
        <v>156.53</v>
      </c>
      <c r="Q311" s="47"/>
      <c r="R311" s="23"/>
      <c r="S311" s="23"/>
      <c r="T311" s="23"/>
    </row>
    <row r="312" spans="1:20" ht="28.5" customHeight="1">
      <c r="A312" s="86"/>
      <c r="B312" s="70" t="s">
        <v>26</v>
      </c>
      <c r="C312" s="70"/>
      <c r="D312" s="70"/>
      <c r="E312" s="70"/>
      <c r="F312" s="70"/>
      <c r="G312" s="70"/>
      <c r="H312" s="70"/>
      <c r="I312" s="70"/>
      <c r="J312" s="13">
        <v>7</v>
      </c>
      <c r="K312" s="13">
        <v>1</v>
      </c>
      <c r="L312" s="15" t="s">
        <v>49</v>
      </c>
      <c r="M312" s="15" t="s">
        <v>32</v>
      </c>
      <c r="N312" s="35">
        <f>N313</f>
        <v>157</v>
      </c>
      <c r="O312" s="35"/>
      <c r="P312" s="47">
        <f>P313</f>
        <v>156.53</v>
      </c>
      <c r="Q312" s="47"/>
      <c r="R312" s="23"/>
      <c r="S312" s="23"/>
      <c r="T312" s="23"/>
    </row>
    <row r="313" spans="1:20" ht="28.5" customHeight="1">
      <c r="A313" s="86"/>
      <c r="B313" s="70" t="s">
        <v>28</v>
      </c>
      <c r="C313" s="70"/>
      <c r="D313" s="70"/>
      <c r="E313" s="70"/>
      <c r="F313" s="70"/>
      <c r="G313" s="70"/>
      <c r="H313" s="70"/>
      <c r="I313" s="70"/>
      <c r="J313" s="13">
        <v>7</v>
      </c>
      <c r="K313" s="13">
        <v>1</v>
      </c>
      <c r="L313" s="15" t="s">
        <v>49</v>
      </c>
      <c r="M313" s="15" t="s">
        <v>33</v>
      </c>
      <c r="N313" s="35">
        <f>161-4</f>
        <v>157</v>
      </c>
      <c r="O313" s="35"/>
      <c r="P313" s="47">
        <v>156.53</v>
      </c>
      <c r="Q313" s="47"/>
      <c r="R313" s="23"/>
      <c r="S313" s="23"/>
      <c r="T313" s="23"/>
    </row>
    <row r="314" spans="1:20" ht="17.25" customHeight="1">
      <c r="A314" s="86"/>
      <c r="B314" s="77" t="s">
        <v>207</v>
      </c>
      <c r="C314" s="77"/>
      <c r="D314" s="77"/>
      <c r="E314" s="77"/>
      <c r="F314" s="77"/>
      <c r="G314" s="77"/>
      <c r="H314" s="77"/>
      <c r="I314" s="77"/>
      <c r="J314" s="13">
        <v>7</v>
      </c>
      <c r="K314" s="13">
        <v>2</v>
      </c>
      <c r="L314" s="15" t="s">
        <v>49</v>
      </c>
      <c r="M314" s="15"/>
      <c r="N314" s="35">
        <f>N315</f>
        <v>377</v>
      </c>
      <c r="O314" s="34"/>
      <c r="P314" s="47">
        <f>P315</f>
        <v>376.76</v>
      </c>
      <c r="Q314" s="46"/>
      <c r="R314" s="23"/>
      <c r="S314" s="23"/>
      <c r="T314" s="23"/>
    </row>
    <row r="315" spans="1:20" ht="28.5" customHeight="1">
      <c r="A315" s="86"/>
      <c r="B315" s="70" t="s">
        <v>26</v>
      </c>
      <c r="C315" s="70"/>
      <c r="D315" s="70"/>
      <c r="E315" s="70"/>
      <c r="F315" s="70"/>
      <c r="G315" s="70"/>
      <c r="H315" s="70"/>
      <c r="I315" s="70"/>
      <c r="J315" s="13">
        <v>7</v>
      </c>
      <c r="K315" s="13">
        <v>2</v>
      </c>
      <c r="L315" s="15" t="s">
        <v>49</v>
      </c>
      <c r="M315" s="15" t="s">
        <v>32</v>
      </c>
      <c r="N315" s="35">
        <f>N316</f>
        <v>377</v>
      </c>
      <c r="O315" s="35"/>
      <c r="P315" s="47">
        <f>P316</f>
        <v>376.76</v>
      </c>
      <c r="Q315" s="47"/>
      <c r="R315" s="23"/>
      <c r="S315" s="23"/>
      <c r="T315" s="23"/>
    </row>
    <row r="316" spans="1:20" ht="28.5" customHeight="1">
      <c r="A316" s="86"/>
      <c r="B316" s="70" t="s">
        <v>28</v>
      </c>
      <c r="C316" s="70"/>
      <c r="D316" s="70"/>
      <c r="E316" s="70"/>
      <c r="F316" s="70"/>
      <c r="G316" s="70"/>
      <c r="H316" s="70"/>
      <c r="I316" s="70"/>
      <c r="J316" s="13">
        <v>7</v>
      </c>
      <c r="K316" s="13">
        <v>2</v>
      </c>
      <c r="L316" s="15" t="s">
        <v>49</v>
      </c>
      <c r="M316" s="15" t="s">
        <v>33</v>
      </c>
      <c r="N316" s="35">
        <f>380-3</f>
        <v>377</v>
      </c>
      <c r="O316" s="35"/>
      <c r="P316" s="47">
        <f>225.68+151.08</f>
        <v>376.76</v>
      </c>
      <c r="Q316" s="47"/>
      <c r="R316" s="23"/>
      <c r="S316" s="23"/>
      <c r="T316" s="23"/>
    </row>
    <row r="317" spans="1:20" ht="19.899999999999999" customHeight="1">
      <c r="A317" s="86"/>
      <c r="B317" s="70" t="s">
        <v>234</v>
      </c>
      <c r="C317" s="70"/>
      <c r="D317" s="70"/>
      <c r="E317" s="70"/>
      <c r="F317" s="70"/>
      <c r="G317" s="70"/>
      <c r="H317" s="70"/>
      <c r="I317" s="70"/>
      <c r="J317" s="13">
        <v>7</v>
      </c>
      <c r="K317" s="13">
        <v>9</v>
      </c>
      <c r="L317" s="15" t="s">
        <v>235</v>
      </c>
      <c r="M317" s="15"/>
      <c r="N317" s="35">
        <f>N318</f>
        <v>0</v>
      </c>
      <c r="O317" s="34"/>
      <c r="P317" s="47">
        <f>P318</f>
        <v>0</v>
      </c>
      <c r="Q317" s="46"/>
      <c r="R317" s="23"/>
      <c r="S317" s="23"/>
      <c r="T317" s="23"/>
    </row>
    <row r="318" spans="1:20" ht="28.5" customHeight="1">
      <c r="A318" s="86"/>
      <c r="B318" s="70" t="s">
        <v>26</v>
      </c>
      <c r="C318" s="70"/>
      <c r="D318" s="70"/>
      <c r="E318" s="70"/>
      <c r="F318" s="70"/>
      <c r="G318" s="70"/>
      <c r="H318" s="70"/>
      <c r="I318" s="70"/>
      <c r="J318" s="13">
        <v>7</v>
      </c>
      <c r="K318" s="13">
        <v>9</v>
      </c>
      <c r="L318" s="15" t="s">
        <v>235</v>
      </c>
      <c r="M318" s="15" t="s">
        <v>32</v>
      </c>
      <c r="N318" s="35">
        <f>N319</f>
        <v>0</v>
      </c>
      <c r="O318" s="33"/>
      <c r="P318" s="47">
        <f>P319</f>
        <v>0</v>
      </c>
      <c r="Q318" s="45"/>
      <c r="R318" s="23"/>
      <c r="S318" s="23"/>
      <c r="T318" s="23"/>
    </row>
    <row r="319" spans="1:20" ht="28.5" customHeight="1">
      <c r="A319" s="86"/>
      <c r="B319" s="70" t="s">
        <v>28</v>
      </c>
      <c r="C319" s="70"/>
      <c r="D319" s="70"/>
      <c r="E319" s="70"/>
      <c r="F319" s="70"/>
      <c r="G319" s="70"/>
      <c r="H319" s="70"/>
      <c r="I319" s="70"/>
      <c r="J319" s="13">
        <v>7</v>
      </c>
      <c r="K319" s="13">
        <v>9</v>
      </c>
      <c r="L319" s="15" t="s">
        <v>235</v>
      </c>
      <c r="M319" s="15" t="s">
        <v>33</v>
      </c>
      <c r="N319" s="35">
        <f>16-16</f>
        <v>0</v>
      </c>
      <c r="O319" s="35"/>
      <c r="P319" s="47">
        <f>16-16</f>
        <v>0</v>
      </c>
      <c r="Q319" s="47"/>
      <c r="R319" s="23"/>
      <c r="S319" s="23"/>
      <c r="T319" s="23"/>
    </row>
    <row r="320" spans="1:20" ht="62.45" hidden="1" customHeight="1">
      <c r="A320" s="86"/>
      <c r="B320" s="70" t="s">
        <v>271</v>
      </c>
      <c r="C320" s="70"/>
      <c r="D320" s="70"/>
      <c r="E320" s="70"/>
      <c r="F320" s="70"/>
      <c r="G320" s="70"/>
      <c r="H320" s="70"/>
      <c r="I320" s="70"/>
      <c r="J320" s="13">
        <v>10</v>
      </c>
      <c r="K320" s="13">
        <v>6</v>
      </c>
      <c r="L320" s="15" t="s">
        <v>272</v>
      </c>
      <c r="M320" s="15"/>
      <c r="N320" s="35">
        <f t="shared" ref="N320:Q322" si="16">N321</f>
        <v>0</v>
      </c>
      <c r="O320" s="35">
        <f t="shared" si="16"/>
        <v>0</v>
      </c>
      <c r="P320" s="47">
        <f t="shared" si="16"/>
        <v>0</v>
      </c>
      <c r="Q320" s="47">
        <f t="shared" si="16"/>
        <v>0</v>
      </c>
      <c r="R320" s="23"/>
      <c r="S320" s="23"/>
      <c r="T320" s="23"/>
    </row>
    <row r="321" spans="1:20" ht="42.6" hidden="1" customHeight="1">
      <c r="A321" s="86"/>
      <c r="B321" s="70" t="s">
        <v>273</v>
      </c>
      <c r="C321" s="70"/>
      <c r="D321" s="70"/>
      <c r="E321" s="70"/>
      <c r="F321" s="70"/>
      <c r="G321" s="70"/>
      <c r="H321" s="70"/>
      <c r="I321" s="70"/>
      <c r="J321" s="13">
        <v>10</v>
      </c>
      <c r="K321" s="13">
        <v>6</v>
      </c>
      <c r="L321" s="15" t="s">
        <v>274</v>
      </c>
      <c r="M321" s="15"/>
      <c r="N321" s="35">
        <f t="shared" si="16"/>
        <v>0</v>
      </c>
      <c r="O321" s="35">
        <f t="shared" si="16"/>
        <v>0</v>
      </c>
      <c r="P321" s="47">
        <f t="shared" si="16"/>
        <v>0</v>
      </c>
      <c r="Q321" s="47">
        <f t="shared" si="16"/>
        <v>0</v>
      </c>
      <c r="R321" s="23"/>
      <c r="S321" s="23"/>
      <c r="T321" s="23"/>
    </row>
    <row r="322" spans="1:20" ht="28.5" hidden="1" customHeight="1">
      <c r="A322" s="86"/>
      <c r="B322" s="70" t="s">
        <v>101</v>
      </c>
      <c r="C322" s="70"/>
      <c r="D322" s="70"/>
      <c r="E322" s="70"/>
      <c r="F322" s="70"/>
      <c r="G322" s="70"/>
      <c r="H322" s="70"/>
      <c r="I322" s="62"/>
      <c r="J322" s="13">
        <v>10</v>
      </c>
      <c r="K322" s="13">
        <v>6</v>
      </c>
      <c r="L322" s="15" t="s">
        <v>274</v>
      </c>
      <c r="M322" s="15" t="s">
        <v>102</v>
      </c>
      <c r="N322" s="35">
        <f t="shared" si="16"/>
        <v>0</v>
      </c>
      <c r="O322" s="35">
        <f t="shared" si="16"/>
        <v>0</v>
      </c>
      <c r="P322" s="47">
        <f t="shared" si="16"/>
        <v>0</v>
      </c>
      <c r="Q322" s="47">
        <f t="shared" si="16"/>
        <v>0</v>
      </c>
      <c r="R322" s="23"/>
      <c r="S322" s="23"/>
      <c r="T322" s="23"/>
    </row>
    <row r="323" spans="1:20" ht="28.5" hidden="1" customHeight="1">
      <c r="A323" s="86"/>
      <c r="B323" s="70" t="s">
        <v>275</v>
      </c>
      <c r="C323" s="70"/>
      <c r="D323" s="70"/>
      <c r="E323" s="70"/>
      <c r="F323" s="70"/>
      <c r="G323" s="70"/>
      <c r="H323" s="70"/>
      <c r="I323" s="70"/>
      <c r="J323" s="13">
        <v>10</v>
      </c>
      <c r="K323" s="13">
        <v>6</v>
      </c>
      <c r="L323" s="15" t="s">
        <v>274</v>
      </c>
      <c r="M323" s="15" t="s">
        <v>104</v>
      </c>
      <c r="N323" s="35">
        <v>0</v>
      </c>
      <c r="O323" s="35">
        <v>0</v>
      </c>
      <c r="P323" s="47">
        <v>0</v>
      </c>
      <c r="Q323" s="47">
        <v>0</v>
      </c>
      <c r="R323" s="23"/>
      <c r="S323" s="23"/>
      <c r="T323" s="23"/>
    </row>
    <row r="324" spans="1:20" ht="43.9" customHeight="1">
      <c r="A324" s="86" t="s">
        <v>314</v>
      </c>
      <c r="B324" s="71" t="s">
        <v>54</v>
      </c>
      <c r="C324" s="71"/>
      <c r="D324" s="71"/>
      <c r="E324" s="71"/>
      <c r="F324" s="71"/>
      <c r="G324" s="71"/>
      <c r="H324" s="71"/>
      <c r="I324" s="71"/>
      <c r="J324" s="16"/>
      <c r="K324" s="16"/>
      <c r="L324" s="18"/>
      <c r="M324" s="18"/>
      <c r="N324" s="33">
        <f>N325+N339+N343+N347+N351</f>
        <v>2082</v>
      </c>
      <c r="O324" s="33"/>
      <c r="P324" s="45">
        <f>P325+P339+P343+P347+P351</f>
        <v>2081.27</v>
      </c>
      <c r="Q324" s="45"/>
      <c r="R324" s="23"/>
      <c r="S324" s="23"/>
      <c r="T324" s="23"/>
    </row>
    <row r="325" spans="1:20" ht="32.450000000000003" customHeight="1">
      <c r="A325" s="86"/>
      <c r="B325" s="77" t="s">
        <v>55</v>
      </c>
      <c r="C325" s="77"/>
      <c r="D325" s="77"/>
      <c r="E325" s="77"/>
      <c r="F325" s="77"/>
      <c r="G325" s="77"/>
      <c r="H325" s="77"/>
      <c r="I325" s="77"/>
      <c r="J325" s="13">
        <v>1</v>
      </c>
      <c r="K325" s="13">
        <v>11</v>
      </c>
      <c r="L325" s="15" t="s">
        <v>56</v>
      </c>
      <c r="M325" s="15"/>
      <c r="N325" s="35">
        <f>N326+N332</f>
        <v>1904</v>
      </c>
      <c r="O325" s="35"/>
      <c r="P325" s="47">
        <f>P326+P332</f>
        <v>1903.75</v>
      </c>
      <c r="Q325" s="47"/>
      <c r="R325" s="23"/>
      <c r="S325" s="23"/>
      <c r="T325" s="23"/>
    </row>
    <row r="326" spans="1:20" ht="39" customHeight="1">
      <c r="A326" s="86"/>
      <c r="B326" s="70" t="s">
        <v>115</v>
      </c>
      <c r="C326" s="70"/>
      <c r="D326" s="70"/>
      <c r="E326" s="70"/>
      <c r="F326" s="70"/>
      <c r="G326" s="70"/>
      <c r="H326" s="70"/>
      <c r="I326" s="70"/>
      <c r="J326" s="13">
        <v>1</v>
      </c>
      <c r="K326" s="13">
        <v>11</v>
      </c>
      <c r="L326" s="15" t="s">
        <v>57</v>
      </c>
      <c r="M326" s="15"/>
      <c r="N326" s="35">
        <f>N327</f>
        <v>0</v>
      </c>
      <c r="O326" s="59"/>
      <c r="P326" s="47">
        <f>P327</f>
        <v>0</v>
      </c>
      <c r="Q326" s="49"/>
      <c r="R326" s="23"/>
      <c r="S326" s="23"/>
      <c r="T326" s="23"/>
    </row>
    <row r="327" spans="1:20" ht="28.5" customHeight="1">
      <c r="A327" s="86"/>
      <c r="B327" s="70" t="s">
        <v>43</v>
      </c>
      <c r="C327" s="70"/>
      <c r="D327" s="70"/>
      <c r="E327" s="70"/>
      <c r="F327" s="70"/>
      <c r="G327" s="70"/>
      <c r="H327" s="70"/>
      <c r="I327" s="70"/>
      <c r="J327" s="13">
        <v>1</v>
      </c>
      <c r="K327" s="13">
        <v>11</v>
      </c>
      <c r="L327" s="15" t="s">
        <v>57</v>
      </c>
      <c r="M327" s="15" t="s">
        <v>44</v>
      </c>
      <c r="N327" s="35">
        <f>N328</f>
        <v>0</v>
      </c>
      <c r="O327" s="35"/>
      <c r="P327" s="47">
        <f>P328</f>
        <v>0</v>
      </c>
      <c r="Q327" s="47"/>
      <c r="R327" s="23"/>
      <c r="S327" s="23"/>
      <c r="T327" s="23"/>
    </row>
    <row r="328" spans="1:20" ht="28.5" customHeight="1">
      <c r="A328" s="86"/>
      <c r="B328" s="70" t="s">
        <v>58</v>
      </c>
      <c r="C328" s="70"/>
      <c r="D328" s="70"/>
      <c r="E328" s="70"/>
      <c r="F328" s="70"/>
      <c r="G328" s="70"/>
      <c r="H328" s="70"/>
      <c r="I328" s="70"/>
      <c r="J328" s="13">
        <v>1</v>
      </c>
      <c r="K328" s="13">
        <v>11</v>
      </c>
      <c r="L328" s="15" t="s">
        <v>57</v>
      </c>
      <c r="M328" s="15" t="s">
        <v>59</v>
      </c>
      <c r="N328" s="35">
        <f>100-100</f>
        <v>0</v>
      </c>
      <c r="O328" s="35"/>
      <c r="P328" s="47">
        <f>100-100</f>
        <v>0</v>
      </c>
      <c r="Q328" s="47"/>
      <c r="R328" s="23"/>
      <c r="S328" s="23"/>
      <c r="T328" s="23"/>
    </row>
    <row r="329" spans="1:20" ht="31.9" customHeight="1">
      <c r="A329" s="86"/>
      <c r="B329" s="70" t="s">
        <v>114</v>
      </c>
      <c r="C329" s="70"/>
      <c r="D329" s="70"/>
      <c r="E329" s="70"/>
      <c r="F329" s="70"/>
      <c r="G329" s="70"/>
      <c r="H329" s="70"/>
      <c r="I329" s="70"/>
      <c r="J329" s="13">
        <v>3</v>
      </c>
      <c r="K329" s="13">
        <v>9</v>
      </c>
      <c r="L329" s="15" t="s">
        <v>57</v>
      </c>
      <c r="M329" s="18"/>
      <c r="N329" s="35">
        <f>N330</f>
        <v>0</v>
      </c>
      <c r="O329" s="35"/>
      <c r="P329" s="47">
        <f>P330</f>
        <v>0</v>
      </c>
      <c r="Q329" s="47"/>
      <c r="R329" s="23"/>
      <c r="S329" s="23"/>
      <c r="T329" s="23"/>
    </row>
    <row r="330" spans="1:20" ht="28.5" customHeight="1">
      <c r="A330" s="86"/>
      <c r="B330" s="70" t="s">
        <v>26</v>
      </c>
      <c r="C330" s="70"/>
      <c r="D330" s="70"/>
      <c r="E330" s="70"/>
      <c r="F330" s="70"/>
      <c r="G330" s="70"/>
      <c r="H330" s="70"/>
      <c r="I330" s="70"/>
      <c r="J330" s="13">
        <v>3</v>
      </c>
      <c r="K330" s="13">
        <v>9</v>
      </c>
      <c r="L330" s="15" t="s">
        <v>57</v>
      </c>
      <c r="M330" s="15" t="s">
        <v>32</v>
      </c>
      <c r="N330" s="35">
        <f>N331</f>
        <v>0</v>
      </c>
      <c r="O330" s="35"/>
      <c r="P330" s="47">
        <f>P331</f>
        <v>0</v>
      </c>
      <c r="Q330" s="47"/>
      <c r="R330" s="23"/>
      <c r="S330" s="23"/>
      <c r="T330" s="23"/>
    </row>
    <row r="331" spans="1:20" ht="28.5" customHeight="1">
      <c r="A331" s="86"/>
      <c r="B331" s="70" t="s">
        <v>28</v>
      </c>
      <c r="C331" s="70"/>
      <c r="D331" s="70"/>
      <c r="E331" s="70"/>
      <c r="F331" s="70"/>
      <c r="G331" s="70"/>
      <c r="H331" s="70"/>
      <c r="I331" s="70"/>
      <c r="J331" s="13">
        <v>3</v>
      </c>
      <c r="K331" s="13">
        <v>9</v>
      </c>
      <c r="L331" s="15" t="s">
        <v>57</v>
      </c>
      <c r="M331" s="15" t="s">
        <v>33</v>
      </c>
      <c r="N331" s="35">
        <f>50-50</f>
        <v>0</v>
      </c>
      <c r="O331" s="35"/>
      <c r="P331" s="47">
        <f>50-50</f>
        <v>0</v>
      </c>
      <c r="Q331" s="47"/>
      <c r="R331" s="23"/>
      <c r="S331" s="23"/>
      <c r="T331" s="23"/>
    </row>
    <row r="332" spans="1:20" ht="28.5" customHeight="1">
      <c r="A332" s="86"/>
      <c r="B332" s="70" t="s">
        <v>315</v>
      </c>
      <c r="C332" s="70"/>
      <c r="D332" s="70"/>
      <c r="E332" s="70"/>
      <c r="F332" s="70"/>
      <c r="G332" s="70"/>
      <c r="H332" s="70"/>
      <c r="I332" s="70"/>
      <c r="J332" s="13">
        <v>3</v>
      </c>
      <c r="K332" s="13">
        <v>9</v>
      </c>
      <c r="L332" s="15" t="s">
        <v>116</v>
      </c>
      <c r="M332" s="18"/>
      <c r="N332" s="35">
        <f>N333+N335+N337</f>
        <v>1904</v>
      </c>
      <c r="O332" s="33"/>
      <c r="P332" s="47">
        <f>P333+P335+P337</f>
        <v>1903.75</v>
      </c>
      <c r="Q332" s="45"/>
      <c r="R332" s="23"/>
      <c r="S332" s="23"/>
      <c r="T332" s="23"/>
    </row>
    <row r="333" spans="1:20" ht="28.5" customHeight="1">
      <c r="A333" s="86"/>
      <c r="B333" s="70" t="s">
        <v>17</v>
      </c>
      <c r="C333" s="70"/>
      <c r="D333" s="70"/>
      <c r="E333" s="70"/>
      <c r="F333" s="70"/>
      <c r="G333" s="70"/>
      <c r="H333" s="70"/>
      <c r="I333" s="70"/>
      <c r="J333" s="13">
        <v>3</v>
      </c>
      <c r="K333" s="13">
        <v>9</v>
      </c>
      <c r="L333" s="15" t="s">
        <v>116</v>
      </c>
      <c r="M333" s="15" t="s">
        <v>18</v>
      </c>
      <c r="N333" s="35">
        <f>N334</f>
        <v>1498</v>
      </c>
      <c r="O333" s="35"/>
      <c r="P333" s="47">
        <f>P334</f>
        <v>1497.82</v>
      </c>
      <c r="Q333" s="47"/>
      <c r="R333" s="23"/>
      <c r="S333" s="23"/>
      <c r="T333" s="23"/>
    </row>
    <row r="334" spans="1:20" ht="28.5" customHeight="1">
      <c r="A334" s="86"/>
      <c r="B334" s="70" t="s">
        <v>64</v>
      </c>
      <c r="C334" s="70"/>
      <c r="D334" s="70"/>
      <c r="E334" s="70"/>
      <c r="F334" s="70"/>
      <c r="G334" s="70"/>
      <c r="H334" s="70"/>
      <c r="I334" s="70"/>
      <c r="J334" s="13">
        <v>3</v>
      </c>
      <c r="K334" s="13">
        <v>9</v>
      </c>
      <c r="L334" s="15" t="s">
        <v>116</v>
      </c>
      <c r="M334" s="15" t="s">
        <v>65</v>
      </c>
      <c r="N334" s="35">
        <f>1142+345+6+4+1</f>
        <v>1498</v>
      </c>
      <c r="O334" s="35"/>
      <c r="P334" s="47">
        <v>1497.82</v>
      </c>
      <c r="Q334" s="47"/>
      <c r="R334" s="23"/>
      <c r="S334" s="23"/>
      <c r="T334" s="23"/>
    </row>
    <row r="335" spans="1:20" ht="28.5" customHeight="1">
      <c r="A335" s="86"/>
      <c r="B335" s="70" t="s">
        <v>26</v>
      </c>
      <c r="C335" s="70"/>
      <c r="D335" s="70"/>
      <c r="E335" s="70"/>
      <c r="F335" s="70"/>
      <c r="G335" s="70"/>
      <c r="H335" s="70"/>
      <c r="I335" s="70"/>
      <c r="J335" s="13">
        <v>3</v>
      </c>
      <c r="K335" s="13">
        <v>9</v>
      </c>
      <c r="L335" s="15" t="s">
        <v>116</v>
      </c>
      <c r="M335" s="15" t="s">
        <v>32</v>
      </c>
      <c r="N335" s="35">
        <f>N336</f>
        <v>405</v>
      </c>
      <c r="O335" s="35"/>
      <c r="P335" s="47">
        <f>P336</f>
        <v>404.93</v>
      </c>
      <c r="Q335" s="47"/>
      <c r="R335" s="23"/>
      <c r="S335" s="23"/>
      <c r="T335" s="23"/>
    </row>
    <row r="336" spans="1:20" ht="28.5" customHeight="1">
      <c r="A336" s="86"/>
      <c r="B336" s="70" t="s">
        <v>28</v>
      </c>
      <c r="C336" s="70"/>
      <c r="D336" s="70"/>
      <c r="E336" s="70"/>
      <c r="F336" s="70"/>
      <c r="G336" s="70"/>
      <c r="H336" s="70"/>
      <c r="I336" s="70"/>
      <c r="J336" s="13">
        <v>3</v>
      </c>
      <c r="K336" s="13">
        <v>9</v>
      </c>
      <c r="L336" s="15" t="s">
        <v>116</v>
      </c>
      <c r="M336" s="15" t="s">
        <v>33</v>
      </c>
      <c r="N336" s="35">
        <f>452-4-43</f>
        <v>405</v>
      </c>
      <c r="O336" s="35"/>
      <c r="P336" s="47">
        <v>404.93</v>
      </c>
      <c r="Q336" s="47"/>
      <c r="R336" s="23"/>
      <c r="S336" s="23"/>
      <c r="T336" s="23"/>
    </row>
    <row r="337" spans="1:21" ht="28.5" customHeight="1">
      <c r="A337" s="86"/>
      <c r="B337" s="70" t="s">
        <v>43</v>
      </c>
      <c r="C337" s="70"/>
      <c r="D337" s="70"/>
      <c r="E337" s="70"/>
      <c r="F337" s="70"/>
      <c r="G337" s="70"/>
      <c r="H337" s="70"/>
      <c r="I337" s="70"/>
      <c r="J337" s="13">
        <v>3</v>
      </c>
      <c r="K337" s="13">
        <v>9</v>
      </c>
      <c r="L337" s="15" t="s">
        <v>116</v>
      </c>
      <c r="M337" s="15" t="s">
        <v>44</v>
      </c>
      <c r="N337" s="35">
        <f>N338</f>
        <v>1</v>
      </c>
      <c r="O337" s="35"/>
      <c r="P337" s="47">
        <f>P338</f>
        <v>1</v>
      </c>
      <c r="Q337" s="47"/>
      <c r="R337" s="23"/>
      <c r="S337" s="23"/>
      <c r="T337" s="23"/>
    </row>
    <row r="338" spans="1:21" ht="28.5" customHeight="1">
      <c r="A338" s="86"/>
      <c r="B338" s="70" t="s">
        <v>45</v>
      </c>
      <c r="C338" s="70"/>
      <c r="D338" s="70"/>
      <c r="E338" s="70"/>
      <c r="F338" s="70"/>
      <c r="G338" s="70"/>
      <c r="H338" s="70"/>
      <c r="I338" s="70"/>
      <c r="J338" s="13">
        <v>3</v>
      </c>
      <c r="K338" s="13">
        <v>9</v>
      </c>
      <c r="L338" s="15" t="s">
        <v>116</v>
      </c>
      <c r="M338" s="15" t="s">
        <v>46</v>
      </c>
      <c r="N338" s="35">
        <f>15-6-8</f>
        <v>1</v>
      </c>
      <c r="O338" s="35"/>
      <c r="P338" s="47">
        <f>15-6-8</f>
        <v>1</v>
      </c>
      <c r="Q338" s="47"/>
      <c r="R338" s="23"/>
      <c r="S338" s="23"/>
      <c r="T338" s="23"/>
    </row>
    <row r="339" spans="1:21" ht="28.5" customHeight="1">
      <c r="A339" s="86"/>
      <c r="B339" s="77" t="s">
        <v>117</v>
      </c>
      <c r="C339" s="77"/>
      <c r="D339" s="77"/>
      <c r="E339" s="77"/>
      <c r="F339" s="77"/>
      <c r="G339" s="77"/>
      <c r="H339" s="77"/>
      <c r="I339" s="77"/>
      <c r="J339" s="13">
        <v>3</v>
      </c>
      <c r="K339" s="13">
        <v>9</v>
      </c>
      <c r="L339" s="15" t="s">
        <v>118</v>
      </c>
      <c r="M339" s="15"/>
      <c r="N339" s="33">
        <f>N340</f>
        <v>0</v>
      </c>
      <c r="O339" s="34"/>
      <c r="P339" s="45">
        <f>P340</f>
        <v>0</v>
      </c>
      <c r="Q339" s="46"/>
      <c r="R339" s="23"/>
      <c r="S339" s="23"/>
      <c r="T339" s="23"/>
    </row>
    <row r="340" spans="1:21" ht="28.5" customHeight="1">
      <c r="A340" s="86"/>
      <c r="B340" s="70" t="s">
        <v>119</v>
      </c>
      <c r="C340" s="70"/>
      <c r="D340" s="70"/>
      <c r="E340" s="70"/>
      <c r="F340" s="70"/>
      <c r="G340" s="70"/>
      <c r="H340" s="70"/>
      <c r="I340" s="70"/>
      <c r="J340" s="13">
        <v>3</v>
      </c>
      <c r="K340" s="13">
        <v>9</v>
      </c>
      <c r="L340" s="15" t="s">
        <v>120</v>
      </c>
      <c r="M340" s="15"/>
      <c r="N340" s="35">
        <f>N341</f>
        <v>0</v>
      </c>
      <c r="O340" s="34"/>
      <c r="P340" s="47">
        <f>P341</f>
        <v>0</v>
      </c>
      <c r="Q340" s="46"/>
      <c r="R340" s="23"/>
      <c r="S340" s="23"/>
      <c r="T340" s="23"/>
    </row>
    <row r="341" spans="1:21" ht="28.5" customHeight="1">
      <c r="A341" s="86"/>
      <c r="B341" s="70" t="s">
        <v>26</v>
      </c>
      <c r="C341" s="70"/>
      <c r="D341" s="70"/>
      <c r="E341" s="70"/>
      <c r="F341" s="70"/>
      <c r="G341" s="70"/>
      <c r="H341" s="70"/>
      <c r="I341" s="70"/>
      <c r="J341" s="13">
        <v>3</v>
      </c>
      <c r="K341" s="13">
        <v>9</v>
      </c>
      <c r="L341" s="15" t="s">
        <v>120</v>
      </c>
      <c r="M341" s="15" t="s">
        <v>32</v>
      </c>
      <c r="N341" s="35">
        <f>N342</f>
        <v>0</v>
      </c>
      <c r="O341" s="35"/>
      <c r="P341" s="47">
        <f>P342</f>
        <v>0</v>
      </c>
      <c r="Q341" s="47"/>
      <c r="R341" s="23"/>
      <c r="S341" s="23"/>
      <c r="T341" s="23"/>
      <c r="U341" s="1" t="s">
        <v>150</v>
      </c>
    </row>
    <row r="342" spans="1:21" ht="28.5" customHeight="1">
      <c r="A342" s="86"/>
      <c r="B342" s="70" t="s">
        <v>28</v>
      </c>
      <c r="C342" s="70"/>
      <c r="D342" s="70"/>
      <c r="E342" s="70"/>
      <c r="F342" s="70"/>
      <c r="G342" s="70"/>
      <c r="H342" s="70"/>
      <c r="I342" s="70"/>
      <c r="J342" s="13">
        <v>3</v>
      </c>
      <c r="K342" s="13">
        <v>9</v>
      </c>
      <c r="L342" s="15" t="s">
        <v>120</v>
      </c>
      <c r="M342" s="15" t="s">
        <v>33</v>
      </c>
      <c r="N342" s="35">
        <v>0</v>
      </c>
      <c r="O342" s="35"/>
      <c r="P342" s="47">
        <v>0</v>
      </c>
      <c r="Q342" s="47"/>
      <c r="R342" s="23"/>
      <c r="S342" s="23"/>
      <c r="T342" s="23"/>
    </row>
    <row r="343" spans="1:21" ht="28.5" customHeight="1">
      <c r="A343" s="86"/>
      <c r="B343" s="77" t="s">
        <v>121</v>
      </c>
      <c r="C343" s="77"/>
      <c r="D343" s="77"/>
      <c r="E343" s="77"/>
      <c r="F343" s="77"/>
      <c r="G343" s="77"/>
      <c r="H343" s="77"/>
      <c r="I343" s="77"/>
      <c r="J343" s="13">
        <v>3</v>
      </c>
      <c r="K343" s="13">
        <v>9</v>
      </c>
      <c r="L343" s="15" t="s">
        <v>122</v>
      </c>
      <c r="M343" s="15"/>
      <c r="N343" s="33">
        <f>N344</f>
        <v>0</v>
      </c>
      <c r="O343" s="34"/>
      <c r="P343" s="45">
        <f>P344</f>
        <v>0</v>
      </c>
      <c r="Q343" s="46"/>
      <c r="R343" s="23"/>
      <c r="S343" s="23"/>
      <c r="T343" s="23"/>
    </row>
    <row r="344" spans="1:21" ht="28.5" customHeight="1">
      <c r="A344" s="86"/>
      <c r="B344" s="70" t="s">
        <v>123</v>
      </c>
      <c r="C344" s="70"/>
      <c r="D344" s="70"/>
      <c r="E344" s="70"/>
      <c r="F344" s="70"/>
      <c r="G344" s="70"/>
      <c r="H344" s="70"/>
      <c r="I344" s="70"/>
      <c r="J344" s="13">
        <v>3</v>
      </c>
      <c r="K344" s="13">
        <v>9</v>
      </c>
      <c r="L344" s="15" t="s">
        <v>124</v>
      </c>
      <c r="M344" s="15"/>
      <c r="N344" s="35">
        <f>N345</f>
        <v>0</v>
      </c>
      <c r="O344" s="34"/>
      <c r="P344" s="47">
        <f>P345</f>
        <v>0</v>
      </c>
      <c r="Q344" s="46"/>
      <c r="R344" s="23"/>
      <c r="S344" s="23"/>
      <c r="T344" s="23"/>
    </row>
    <row r="345" spans="1:21" ht="28.5" customHeight="1">
      <c r="A345" s="86"/>
      <c r="B345" s="70" t="s">
        <v>26</v>
      </c>
      <c r="C345" s="70"/>
      <c r="D345" s="70"/>
      <c r="E345" s="70"/>
      <c r="F345" s="70"/>
      <c r="G345" s="70"/>
      <c r="H345" s="70"/>
      <c r="I345" s="70"/>
      <c r="J345" s="13">
        <v>3</v>
      </c>
      <c r="K345" s="13">
        <v>9</v>
      </c>
      <c r="L345" s="15" t="s">
        <v>124</v>
      </c>
      <c r="M345" s="15" t="s">
        <v>32</v>
      </c>
      <c r="N345" s="35">
        <f>N346</f>
        <v>0</v>
      </c>
      <c r="O345" s="35"/>
      <c r="P345" s="47">
        <f>P346</f>
        <v>0</v>
      </c>
      <c r="Q345" s="47"/>
      <c r="R345" s="23"/>
      <c r="S345" s="23"/>
      <c r="T345" s="23"/>
    </row>
    <row r="346" spans="1:21" ht="28.5" customHeight="1">
      <c r="A346" s="86"/>
      <c r="B346" s="70" t="s">
        <v>28</v>
      </c>
      <c r="C346" s="70"/>
      <c r="D346" s="70"/>
      <c r="E346" s="70"/>
      <c r="F346" s="70"/>
      <c r="G346" s="70"/>
      <c r="H346" s="70"/>
      <c r="I346" s="70"/>
      <c r="J346" s="13">
        <v>3</v>
      </c>
      <c r="K346" s="13">
        <v>9</v>
      </c>
      <c r="L346" s="15" t="s">
        <v>124</v>
      </c>
      <c r="M346" s="15" t="s">
        <v>33</v>
      </c>
      <c r="N346" s="35">
        <v>0</v>
      </c>
      <c r="O346" s="35"/>
      <c r="P346" s="47">
        <v>0</v>
      </c>
      <c r="Q346" s="47"/>
      <c r="R346" s="23"/>
      <c r="S346" s="23"/>
      <c r="T346" s="23"/>
    </row>
    <row r="347" spans="1:21" ht="28.5" customHeight="1">
      <c r="A347" s="86"/>
      <c r="B347" s="77" t="s">
        <v>125</v>
      </c>
      <c r="C347" s="77"/>
      <c r="D347" s="77"/>
      <c r="E347" s="77"/>
      <c r="F347" s="77"/>
      <c r="G347" s="77"/>
      <c r="H347" s="77"/>
      <c r="I347" s="77"/>
      <c r="J347" s="13">
        <v>3</v>
      </c>
      <c r="K347" s="13">
        <v>9</v>
      </c>
      <c r="L347" s="15" t="s">
        <v>126</v>
      </c>
      <c r="M347" s="15"/>
      <c r="N347" s="33">
        <f>N348</f>
        <v>46</v>
      </c>
      <c r="O347" s="34"/>
      <c r="P347" s="45">
        <f>P348</f>
        <v>45.92</v>
      </c>
      <c r="Q347" s="46"/>
      <c r="R347" s="23"/>
      <c r="S347" s="23"/>
      <c r="T347" s="23"/>
    </row>
    <row r="348" spans="1:21" ht="28.5" customHeight="1">
      <c r="A348" s="86"/>
      <c r="B348" s="70" t="s">
        <v>127</v>
      </c>
      <c r="C348" s="70"/>
      <c r="D348" s="70"/>
      <c r="E348" s="70"/>
      <c r="F348" s="70"/>
      <c r="G348" s="70"/>
      <c r="H348" s="70"/>
      <c r="I348" s="70"/>
      <c r="J348" s="13">
        <v>3</v>
      </c>
      <c r="K348" s="13">
        <v>9</v>
      </c>
      <c r="L348" s="15" t="s">
        <v>128</v>
      </c>
      <c r="M348" s="15"/>
      <c r="N348" s="35">
        <f>N349</f>
        <v>46</v>
      </c>
      <c r="O348" s="34"/>
      <c r="P348" s="47">
        <f>P349</f>
        <v>45.92</v>
      </c>
      <c r="Q348" s="46"/>
      <c r="R348" s="23"/>
      <c r="S348" s="23"/>
      <c r="T348" s="23"/>
    </row>
    <row r="349" spans="1:21" ht="28.5" customHeight="1">
      <c r="A349" s="86"/>
      <c r="B349" s="70" t="s">
        <v>26</v>
      </c>
      <c r="C349" s="70"/>
      <c r="D349" s="70"/>
      <c r="E349" s="70"/>
      <c r="F349" s="70"/>
      <c r="G349" s="70"/>
      <c r="H349" s="70"/>
      <c r="I349" s="70"/>
      <c r="J349" s="13">
        <v>3</v>
      </c>
      <c r="K349" s="13">
        <v>9</v>
      </c>
      <c r="L349" s="15" t="s">
        <v>128</v>
      </c>
      <c r="M349" s="15" t="s">
        <v>32</v>
      </c>
      <c r="N349" s="35">
        <f>N350</f>
        <v>46</v>
      </c>
      <c r="O349" s="35"/>
      <c r="P349" s="47">
        <f>P350</f>
        <v>45.92</v>
      </c>
      <c r="Q349" s="47"/>
      <c r="R349" s="23"/>
      <c r="S349" s="23"/>
      <c r="T349" s="23"/>
    </row>
    <row r="350" spans="1:21" ht="28.5" customHeight="1">
      <c r="A350" s="86"/>
      <c r="B350" s="70" t="s">
        <v>28</v>
      </c>
      <c r="C350" s="70"/>
      <c r="D350" s="70"/>
      <c r="E350" s="70"/>
      <c r="F350" s="70"/>
      <c r="G350" s="70"/>
      <c r="H350" s="70"/>
      <c r="I350" s="70"/>
      <c r="J350" s="13">
        <v>3</v>
      </c>
      <c r="K350" s="13">
        <v>9</v>
      </c>
      <c r="L350" s="15" t="s">
        <v>128</v>
      </c>
      <c r="M350" s="15" t="s">
        <v>33</v>
      </c>
      <c r="N350" s="35">
        <f>55-9</f>
        <v>46</v>
      </c>
      <c r="O350" s="35"/>
      <c r="P350" s="47">
        <v>45.92</v>
      </c>
      <c r="Q350" s="47"/>
      <c r="R350" s="23"/>
      <c r="S350" s="23"/>
      <c r="T350" s="23"/>
    </row>
    <row r="351" spans="1:21" ht="28.5" customHeight="1">
      <c r="A351" s="86"/>
      <c r="B351" s="77" t="s">
        <v>111</v>
      </c>
      <c r="C351" s="77"/>
      <c r="D351" s="77"/>
      <c r="E351" s="77"/>
      <c r="F351" s="77"/>
      <c r="G351" s="77"/>
      <c r="H351" s="77"/>
      <c r="I351" s="77"/>
      <c r="J351" s="13">
        <v>2</v>
      </c>
      <c r="K351" s="13">
        <v>4</v>
      </c>
      <c r="L351" s="15" t="s">
        <v>112</v>
      </c>
      <c r="M351" s="15"/>
      <c r="N351" s="33">
        <f>N352</f>
        <v>132</v>
      </c>
      <c r="O351" s="34"/>
      <c r="P351" s="45">
        <f>P352</f>
        <v>131.6</v>
      </c>
      <c r="Q351" s="46"/>
      <c r="R351" s="23"/>
      <c r="S351" s="23"/>
      <c r="T351" s="23"/>
    </row>
    <row r="352" spans="1:21" ht="51" customHeight="1">
      <c r="A352" s="86"/>
      <c r="B352" s="70" t="s">
        <v>113</v>
      </c>
      <c r="C352" s="70"/>
      <c r="D352" s="70"/>
      <c r="E352" s="70"/>
      <c r="F352" s="70"/>
      <c r="G352" s="70"/>
      <c r="H352" s="70"/>
      <c r="I352" s="70"/>
      <c r="J352" s="13">
        <v>2</v>
      </c>
      <c r="K352" s="13">
        <v>4</v>
      </c>
      <c r="L352" s="15" t="s">
        <v>112</v>
      </c>
      <c r="M352" s="15"/>
      <c r="N352" s="35">
        <f>N353</f>
        <v>132</v>
      </c>
      <c r="O352" s="34"/>
      <c r="P352" s="47">
        <f>P353</f>
        <v>131.6</v>
      </c>
      <c r="Q352" s="46"/>
      <c r="R352" s="23"/>
      <c r="S352" s="23"/>
      <c r="T352" s="23"/>
    </row>
    <row r="353" spans="1:20" ht="28.5" customHeight="1">
      <c r="A353" s="86"/>
      <c r="B353" s="70" t="s">
        <v>26</v>
      </c>
      <c r="C353" s="70"/>
      <c r="D353" s="70"/>
      <c r="E353" s="70"/>
      <c r="F353" s="70"/>
      <c r="G353" s="70"/>
      <c r="H353" s="70"/>
      <c r="I353" s="70"/>
      <c r="J353" s="13">
        <v>2</v>
      </c>
      <c r="K353" s="13">
        <v>4</v>
      </c>
      <c r="L353" s="15" t="s">
        <v>112</v>
      </c>
      <c r="M353" s="15" t="s">
        <v>32</v>
      </c>
      <c r="N353" s="35">
        <f>N354</f>
        <v>132</v>
      </c>
      <c r="O353" s="35"/>
      <c r="P353" s="47">
        <f>P354</f>
        <v>131.6</v>
      </c>
      <c r="Q353" s="47"/>
      <c r="R353" s="23"/>
      <c r="S353" s="23"/>
      <c r="T353" s="23"/>
    </row>
    <row r="354" spans="1:20" ht="28.5" customHeight="1">
      <c r="A354" s="86"/>
      <c r="B354" s="70" t="s">
        <v>28</v>
      </c>
      <c r="C354" s="70"/>
      <c r="D354" s="70"/>
      <c r="E354" s="70"/>
      <c r="F354" s="70"/>
      <c r="G354" s="70"/>
      <c r="H354" s="70"/>
      <c r="I354" s="70"/>
      <c r="J354" s="13">
        <v>2</v>
      </c>
      <c r="K354" s="13">
        <v>4</v>
      </c>
      <c r="L354" s="15" t="s">
        <v>112</v>
      </c>
      <c r="M354" s="15" t="s">
        <v>33</v>
      </c>
      <c r="N354" s="35">
        <f>45+100-13</f>
        <v>132</v>
      </c>
      <c r="O354" s="35"/>
      <c r="P354" s="47">
        <v>131.6</v>
      </c>
      <c r="Q354" s="47"/>
      <c r="R354" s="23"/>
      <c r="S354" s="23"/>
      <c r="T354" s="23"/>
    </row>
    <row r="355" spans="1:20" ht="63" customHeight="1">
      <c r="A355" s="86" t="s">
        <v>316</v>
      </c>
      <c r="B355" s="71" t="s">
        <v>155</v>
      </c>
      <c r="C355" s="71"/>
      <c r="D355" s="71"/>
      <c r="E355" s="71"/>
      <c r="F355" s="71"/>
      <c r="G355" s="71"/>
      <c r="H355" s="71"/>
      <c r="I355" s="71"/>
      <c r="J355" s="16">
        <v>4</v>
      </c>
      <c r="K355" s="16">
        <v>12</v>
      </c>
      <c r="L355" s="18" t="s">
        <v>156</v>
      </c>
      <c r="M355" s="18"/>
      <c r="N355" s="33">
        <f>N356</f>
        <v>0</v>
      </c>
      <c r="O355" s="33"/>
      <c r="P355" s="45">
        <f>P356</f>
        <v>0</v>
      </c>
      <c r="Q355" s="45"/>
      <c r="R355" s="23"/>
      <c r="S355" s="23"/>
      <c r="T355" s="23"/>
    </row>
    <row r="356" spans="1:20" ht="28.5" customHeight="1">
      <c r="A356" s="86"/>
      <c r="B356" s="70" t="s">
        <v>157</v>
      </c>
      <c r="C356" s="70"/>
      <c r="D356" s="70"/>
      <c r="E356" s="70"/>
      <c r="F356" s="70"/>
      <c r="G356" s="70"/>
      <c r="H356" s="70"/>
      <c r="I356" s="70"/>
      <c r="J356" s="13">
        <v>4</v>
      </c>
      <c r="K356" s="13">
        <v>12</v>
      </c>
      <c r="L356" s="15" t="s">
        <v>158</v>
      </c>
      <c r="M356" s="15"/>
      <c r="N356" s="35">
        <f>N357</f>
        <v>0</v>
      </c>
      <c r="O356" s="34"/>
      <c r="P356" s="47">
        <f>P357</f>
        <v>0</v>
      </c>
      <c r="Q356" s="46"/>
      <c r="R356" s="23"/>
      <c r="S356" s="23"/>
      <c r="T356" s="23"/>
    </row>
    <row r="357" spans="1:20" ht="28.5" customHeight="1">
      <c r="A357" s="86"/>
      <c r="B357" s="70" t="s">
        <v>159</v>
      </c>
      <c r="C357" s="70"/>
      <c r="D357" s="70"/>
      <c r="E357" s="70"/>
      <c r="F357" s="70"/>
      <c r="G357" s="70"/>
      <c r="H357" s="70"/>
      <c r="I357" s="70"/>
      <c r="J357" s="13">
        <v>4</v>
      </c>
      <c r="K357" s="13">
        <v>12</v>
      </c>
      <c r="L357" s="15" t="s">
        <v>160</v>
      </c>
      <c r="M357" s="15"/>
      <c r="N357" s="35">
        <f>N358</f>
        <v>0</v>
      </c>
      <c r="O357" s="34"/>
      <c r="P357" s="47">
        <f>P358</f>
        <v>0</v>
      </c>
      <c r="Q357" s="46"/>
      <c r="R357" s="23"/>
      <c r="S357" s="23"/>
      <c r="T357" s="23"/>
    </row>
    <row r="358" spans="1:20" ht="28.5" customHeight="1">
      <c r="A358" s="86"/>
      <c r="B358" s="70" t="s">
        <v>72</v>
      </c>
      <c r="C358" s="70"/>
      <c r="D358" s="70"/>
      <c r="E358" s="70"/>
      <c r="F358" s="70"/>
      <c r="G358" s="70"/>
      <c r="H358" s="70"/>
      <c r="I358" s="70"/>
      <c r="J358" s="13">
        <v>4</v>
      </c>
      <c r="K358" s="13">
        <v>12</v>
      </c>
      <c r="L358" s="15" t="s">
        <v>160</v>
      </c>
      <c r="M358" s="15" t="s">
        <v>32</v>
      </c>
      <c r="N358" s="35">
        <f>N359</f>
        <v>0</v>
      </c>
      <c r="O358" s="35"/>
      <c r="P358" s="47">
        <f>P359</f>
        <v>0</v>
      </c>
      <c r="Q358" s="47"/>
      <c r="R358" s="23"/>
      <c r="S358" s="23"/>
      <c r="T358" s="23"/>
    </row>
    <row r="359" spans="1:20" ht="28.5" customHeight="1">
      <c r="A359" s="86"/>
      <c r="B359" s="70" t="s">
        <v>28</v>
      </c>
      <c r="C359" s="70"/>
      <c r="D359" s="70"/>
      <c r="E359" s="70"/>
      <c r="F359" s="70"/>
      <c r="G359" s="70"/>
      <c r="H359" s="70"/>
      <c r="I359" s="70"/>
      <c r="J359" s="13">
        <v>4</v>
      </c>
      <c r="K359" s="13">
        <v>12</v>
      </c>
      <c r="L359" s="15" t="s">
        <v>160</v>
      </c>
      <c r="M359" s="15" t="s">
        <v>33</v>
      </c>
      <c r="N359" s="35">
        <f>30-30</f>
        <v>0</v>
      </c>
      <c r="O359" s="35"/>
      <c r="P359" s="47">
        <f>30-30</f>
        <v>0</v>
      </c>
      <c r="Q359" s="47"/>
      <c r="R359" s="23"/>
      <c r="S359" s="23"/>
      <c r="T359" s="23"/>
    </row>
    <row r="360" spans="1:20" ht="43.9" customHeight="1">
      <c r="A360" s="86" t="s">
        <v>317</v>
      </c>
      <c r="B360" s="71" t="s">
        <v>131</v>
      </c>
      <c r="C360" s="71"/>
      <c r="D360" s="71"/>
      <c r="E360" s="71"/>
      <c r="F360" s="71"/>
      <c r="G360" s="71"/>
      <c r="H360" s="71"/>
      <c r="I360" s="71"/>
      <c r="J360" s="16">
        <v>4</v>
      </c>
      <c r="K360" s="16">
        <v>9</v>
      </c>
      <c r="L360" s="15" t="s">
        <v>132</v>
      </c>
      <c r="M360" s="18"/>
      <c r="N360" s="33">
        <f>N361+N364+N367</f>
        <v>871</v>
      </c>
      <c r="O360" s="33">
        <f>O364</f>
        <v>622</v>
      </c>
      <c r="P360" s="45">
        <f>P361+P364+P367</f>
        <v>500.98</v>
      </c>
      <c r="Q360" s="45">
        <f>Q364</f>
        <v>251.98</v>
      </c>
      <c r="R360" s="23"/>
      <c r="S360" s="23"/>
      <c r="T360" s="23"/>
    </row>
    <row r="361" spans="1:20" ht="43.9" customHeight="1">
      <c r="A361" s="86"/>
      <c r="B361" s="70" t="s">
        <v>133</v>
      </c>
      <c r="C361" s="70"/>
      <c r="D361" s="70"/>
      <c r="E361" s="70"/>
      <c r="F361" s="70"/>
      <c r="G361" s="70"/>
      <c r="H361" s="70"/>
      <c r="I361" s="70"/>
      <c r="J361" s="13">
        <v>4</v>
      </c>
      <c r="K361" s="13">
        <v>9</v>
      </c>
      <c r="L361" s="15" t="s">
        <v>134</v>
      </c>
      <c r="M361" s="18"/>
      <c r="N361" s="35">
        <f>N362</f>
        <v>90</v>
      </c>
      <c r="O361" s="33"/>
      <c r="P361" s="47">
        <f>P362</f>
        <v>90</v>
      </c>
      <c r="Q361" s="45"/>
      <c r="R361" s="23"/>
      <c r="S361" s="23"/>
      <c r="T361" s="23"/>
    </row>
    <row r="362" spans="1:20" ht="43.9" customHeight="1">
      <c r="A362" s="86"/>
      <c r="B362" s="70" t="s">
        <v>26</v>
      </c>
      <c r="C362" s="70"/>
      <c r="D362" s="70"/>
      <c r="E362" s="70"/>
      <c r="F362" s="70"/>
      <c r="G362" s="70"/>
      <c r="H362" s="70"/>
      <c r="I362" s="70"/>
      <c r="J362" s="13">
        <v>4</v>
      </c>
      <c r="K362" s="13">
        <v>9</v>
      </c>
      <c r="L362" s="15" t="s">
        <v>134</v>
      </c>
      <c r="M362" s="15" t="s">
        <v>32</v>
      </c>
      <c r="N362" s="35">
        <f>N363</f>
        <v>90</v>
      </c>
      <c r="O362" s="33"/>
      <c r="P362" s="47">
        <f>P363</f>
        <v>90</v>
      </c>
      <c r="Q362" s="45"/>
      <c r="R362" s="23"/>
      <c r="S362" s="23"/>
      <c r="T362" s="23"/>
    </row>
    <row r="363" spans="1:20" ht="43.9" customHeight="1">
      <c r="A363" s="86"/>
      <c r="B363" s="70" t="s">
        <v>28</v>
      </c>
      <c r="C363" s="70"/>
      <c r="D363" s="70"/>
      <c r="E363" s="70"/>
      <c r="F363" s="70"/>
      <c r="G363" s="70"/>
      <c r="H363" s="70"/>
      <c r="I363" s="70"/>
      <c r="J363" s="13">
        <v>4</v>
      </c>
      <c r="K363" s="13">
        <v>9</v>
      </c>
      <c r="L363" s="15" t="s">
        <v>134</v>
      </c>
      <c r="M363" s="15" t="s">
        <v>33</v>
      </c>
      <c r="N363" s="35">
        <f>175-25-60</f>
        <v>90</v>
      </c>
      <c r="O363" s="33"/>
      <c r="P363" s="47">
        <f>175-25-60</f>
        <v>90</v>
      </c>
      <c r="Q363" s="45"/>
      <c r="R363" s="23"/>
      <c r="S363" s="23"/>
      <c r="T363" s="23"/>
    </row>
    <row r="364" spans="1:20" ht="43.9" customHeight="1">
      <c r="A364" s="86"/>
      <c r="B364" s="70" t="s">
        <v>135</v>
      </c>
      <c r="C364" s="70"/>
      <c r="D364" s="70"/>
      <c r="E364" s="70"/>
      <c r="F364" s="70"/>
      <c r="G364" s="70"/>
      <c r="H364" s="70"/>
      <c r="I364" s="70"/>
      <c r="J364" s="13">
        <v>4</v>
      </c>
      <c r="K364" s="13">
        <v>9</v>
      </c>
      <c r="L364" s="15" t="s">
        <v>136</v>
      </c>
      <c r="M364" s="15"/>
      <c r="N364" s="35">
        <f t="shared" ref="N364:Q365" si="17">N365</f>
        <v>622</v>
      </c>
      <c r="O364" s="35">
        <f t="shared" si="17"/>
        <v>622</v>
      </c>
      <c r="P364" s="47">
        <f t="shared" si="17"/>
        <v>251.98</v>
      </c>
      <c r="Q364" s="47">
        <f t="shared" si="17"/>
        <v>251.98</v>
      </c>
      <c r="R364" s="23"/>
      <c r="S364" s="23"/>
      <c r="T364" s="23"/>
    </row>
    <row r="365" spans="1:20" ht="43.9" customHeight="1">
      <c r="A365" s="86"/>
      <c r="B365" s="70" t="s">
        <v>26</v>
      </c>
      <c r="C365" s="70"/>
      <c r="D365" s="70"/>
      <c r="E365" s="70"/>
      <c r="F365" s="70"/>
      <c r="G365" s="70"/>
      <c r="H365" s="70"/>
      <c r="I365" s="70"/>
      <c r="J365" s="13">
        <v>4</v>
      </c>
      <c r="K365" s="13">
        <v>9</v>
      </c>
      <c r="L365" s="15" t="s">
        <v>136</v>
      </c>
      <c r="M365" s="15" t="s">
        <v>32</v>
      </c>
      <c r="N365" s="35">
        <f t="shared" si="17"/>
        <v>622</v>
      </c>
      <c r="O365" s="35">
        <f t="shared" si="17"/>
        <v>622</v>
      </c>
      <c r="P365" s="47">
        <f t="shared" si="17"/>
        <v>251.98</v>
      </c>
      <c r="Q365" s="47">
        <f t="shared" si="17"/>
        <v>251.98</v>
      </c>
      <c r="R365" s="23"/>
      <c r="S365" s="23"/>
      <c r="T365" s="23"/>
    </row>
    <row r="366" spans="1:20" ht="43.9" customHeight="1">
      <c r="A366" s="86"/>
      <c r="B366" s="70" t="s">
        <v>28</v>
      </c>
      <c r="C366" s="70"/>
      <c r="D366" s="70"/>
      <c r="E366" s="70"/>
      <c r="F366" s="70"/>
      <c r="G366" s="70"/>
      <c r="H366" s="70"/>
      <c r="I366" s="70"/>
      <c r="J366" s="13">
        <v>4</v>
      </c>
      <c r="K366" s="13">
        <v>9</v>
      </c>
      <c r="L366" s="15" t="s">
        <v>136</v>
      </c>
      <c r="M366" s="15" t="s">
        <v>33</v>
      </c>
      <c r="N366" s="35">
        <v>622</v>
      </c>
      <c r="O366" s="35">
        <f>N366</f>
        <v>622</v>
      </c>
      <c r="P366" s="47">
        <v>251.98</v>
      </c>
      <c r="Q366" s="47">
        <f>P366</f>
        <v>251.98</v>
      </c>
      <c r="R366" s="23"/>
      <c r="S366" s="23"/>
      <c r="T366" s="23"/>
    </row>
    <row r="367" spans="1:20" ht="28.5" customHeight="1">
      <c r="A367" s="86"/>
      <c r="B367" s="70" t="s">
        <v>137</v>
      </c>
      <c r="C367" s="70"/>
      <c r="D367" s="70"/>
      <c r="E367" s="70"/>
      <c r="F367" s="70"/>
      <c r="G367" s="70"/>
      <c r="H367" s="70"/>
      <c r="I367" s="70"/>
      <c r="J367" s="13">
        <v>4</v>
      </c>
      <c r="K367" s="13">
        <v>9</v>
      </c>
      <c r="L367" s="15" t="s">
        <v>138</v>
      </c>
      <c r="M367" s="15"/>
      <c r="N367" s="35">
        <f>N368</f>
        <v>159</v>
      </c>
      <c r="O367" s="35"/>
      <c r="P367" s="47">
        <f>P368</f>
        <v>159</v>
      </c>
      <c r="Q367" s="47"/>
      <c r="R367" s="23"/>
      <c r="S367" s="23"/>
      <c r="T367" s="23"/>
    </row>
    <row r="368" spans="1:20" ht="28.5" customHeight="1">
      <c r="A368" s="86"/>
      <c r="B368" s="70" t="s">
        <v>26</v>
      </c>
      <c r="C368" s="70"/>
      <c r="D368" s="70"/>
      <c r="E368" s="70"/>
      <c r="F368" s="70"/>
      <c r="G368" s="70"/>
      <c r="H368" s="70"/>
      <c r="I368" s="70"/>
      <c r="J368" s="13">
        <v>4</v>
      </c>
      <c r="K368" s="13">
        <v>9</v>
      </c>
      <c r="L368" s="15" t="s">
        <v>138</v>
      </c>
      <c r="M368" s="15" t="s">
        <v>32</v>
      </c>
      <c r="N368" s="35">
        <f>N369</f>
        <v>159</v>
      </c>
      <c r="O368" s="35"/>
      <c r="P368" s="47">
        <f>P369</f>
        <v>159</v>
      </c>
      <c r="Q368" s="47"/>
      <c r="R368" s="23"/>
      <c r="S368" s="23"/>
      <c r="T368" s="23"/>
    </row>
    <row r="369" spans="1:20" ht="28.5" customHeight="1">
      <c r="A369" s="86"/>
      <c r="B369" s="70" t="s">
        <v>28</v>
      </c>
      <c r="C369" s="70"/>
      <c r="D369" s="70"/>
      <c r="E369" s="70"/>
      <c r="F369" s="70"/>
      <c r="G369" s="70"/>
      <c r="H369" s="70"/>
      <c r="I369" s="70"/>
      <c r="J369" s="13">
        <v>4</v>
      </c>
      <c r="K369" s="13">
        <v>9</v>
      </c>
      <c r="L369" s="15" t="s">
        <v>138</v>
      </c>
      <c r="M369" s="15" t="s">
        <v>33</v>
      </c>
      <c r="N369" s="35">
        <f>75+25+59</f>
        <v>159</v>
      </c>
      <c r="O369" s="35"/>
      <c r="P369" s="47">
        <f>75+25+59</f>
        <v>159</v>
      </c>
      <c r="Q369" s="47"/>
      <c r="R369" s="23"/>
      <c r="S369" s="23"/>
      <c r="T369" s="23"/>
    </row>
    <row r="370" spans="1:20" ht="55.9" customHeight="1">
      <c r="A370" s="86" t="s">
        <v>318</v>
      </c>
      <c r="B370" s="71" t="s">
        <v>319</v>
      </c>
      <c r="C370" s="71"/>
      <c r="D370" s="71"/>
      <c r="E370" s="71"/>
      <c r="F370" s="71"/>
      <c r="G370" s="71"/>
      <c r="H370" s="71"/>
      <c r="I370" s="71"/>
      <c r="J370" s="13"/>
      <c r="K370" s="13"/>
      <c r="L370" s="15"/>
      <c r="M370" s="15"/>
      <c r="N370" s="33">
        <f>N371+N377+N380+N383+N386+N374</f>
        <v>27</v>
      </c>
      <c r="O370" s="35"/>
      <c r="P370" s="45">
        <f>P371+P377+P380+P383+P386+P374</f>
        <v>26.98</v>
      </c>
      <c r="Q370" s="47"/>
      <c r="R370" s="23"/>
      <c r="S370" s="23"/>
      <c r="T370" s="23"/>
    </row>
    <row r="371" spans="1:20" ht="43.9" customHeight="1">
      <c r="A371" s="86"/>
      <c r="B371" s="70" t="s">
        <v>50</v>
      </c>
      <c r="C371" s="71"/>
      <c r="D371" s="71"/>
      <c r="E371" s="71"/>
      <c r="F371" s="71"/>
      <c r="G371" s="71"/>
      <c r="H371" s="71"/>
      <c r="I371" s="71"/>
      <c r="J371" s="13">
        <v>1</v>
      </c>
      <c r="K371" s="13">
        <v>4</v>
      </c>
      <c r="L371" s="15" t="s">
        <v>51</v>
      </c>
      <c r="M371" s="18"/>
      <c r="N371" s="35">
        <f>N372</f>
        <v>0</v>
      </c>
      <c r="O371" s="35"/>
      <c r="P371" s="47">
        <f>P372</f>
        <v>0</v>
      </c>
      <c r="Q371" s="47"/>
      <c r="R371" s="23"/>
      <c r="S371" s="23"/>
      <c r="T371" s="23"/>
    </row>
    <row r="372" spans="1:20" ht="28.5" customHeight="1">
      <c r="A372" s="86"/>
      <c r="B372" s="70" t="s">
        <v>26</v>
      </c>
      <c r="C372" s="70"/>
      <c r="D372" s="70"/>
      <c r="E372" s="70"/>
      <c r="F372" s="70"/>
      <c r="G372" s="70"/>
      <c r="H372" s="70"/>
      <c r="I372" s="70"/>
      <c r="J372" s="13">
        <v>1</v>
      </c>
      <c r="K372" s="13">
        <v>4</v>
      </c>
      <c r="L372" s="15" t="s">
        <v>51</v>
      </c>
      <c r="M372" s="15" t="s">
        <v>32</v>
      </c>
      <c r="N372" s="35">
        <f>N373</f>
        <v>0</v>
      </c>
      <c r="O372" s="35"/>
      <c r="P372" s="47">
        <f>P373</f>
        <v>0</v>
      </c>
      <c r="Q372" s="47"/>
      <c r="R372" s="23"/>
      <c r="S372" s="23"/>
      <c r="T372" s="23"/>
    </row>
    <row r="373" spans="1:20" ht="28.5" customHeight="1">
      <c r="A373" s="86"/>
      <c r="B373" s="70" t="s">
        <v>28</v>
      </c>
      <c r="C373" s="70"/>
      <c r="D373" s="70"/>
      <c r="E373" s="70"/>
      <c r="F373" s="70"/>
      <c r="G373" s="70"/>
      <c r="H373" s="70"/>
      <c r="I373" s="70"/>
      <c r="J373" s="13">
        <v>1</v>
      </c>
      <c r="K373" s="13">
        <v>4</v>
      </c>
      <c r="L373" s="15" t="s">
        <v>51</v>
      </c>
      <c r="M373" s="15" t="s">
        <v>33</v>
      </c>
      <c r="N373" s="35">
        <f>5-2-3</f>
        <v>0</v>
      </c>
      <c r="O373" s="35"/>
      <c r="P373" s="47">
        <f>5-2-3</f>
        <v>0</v>
      </c>
      <c r="Q373" s="47"/>
      <c r="R373" s="23"/>
      <c r="S373" s="23"/>
      <c r="T373" s="23"/>
    </row>
    <row r="374" spans="1:20" ht="28.5" customHeight="1">
      <c r="A374" s="86"/>
      <c r="B374" s="70" t="s">
        <v>52</v>
      </c>
      <c r="C374" s="71"/>
      <c r="D374" s="71"/>
      <c r="E374" s="71"/>
      <c r="F374" s="71"/>
      <c r="G374" s="71"/>
      <c r="H374" s="71"/>
      <c r="I374" s="71"/>
      <c r="J374" s="13">
        <v>1</v>
      </c>
      <c r="K374" s="13">
        <v>4</v>
      </c>
      <c r="L374" s="15" t="s">
        <v>53</v>
      </c>
      <c r="M374" s="18"/>
      <c r="N374" s="35">
        <f>N375</f>
        <v>12</v>
      </c>
      <c r="O374" s="35"/>
      <c r="P374" s="47">
        <f>P375</f>
        <v>12</v>
      </c>
      <c r="Q374" s="47"/>
      <c r="R374" s="23"/>
      <c r="S374" s="23"/>
      <c r="T374" s="23"/>
    </row>
    <row r="375" spans="1:20" ht="28.5" customHeight="1">
      <c r="A375" s="86"/>
      <c r="B375" s="70" t="s">
        <v>26</v>
      </c>
      <c r="C375" s="70"/>
      <c r="D375" s="70"/>
      <c r="E375" s="70"/>
      <c r="F375" s="70"/>
      <c r="G375" s="70"/>
      <c r="H375" s="70"/>
      <c r="I375" s="70"/>
      <c r="J375" s="13">
        <v>1</v>
      </c>
      <c r="K375" s="13">
        <v>4</v>
      </c>
      <c r="L375" s="15" t="s">
        <v>53</v>
      </c>
      <c r="M375" s="15" t="s">
        <v>32</v>
      </c>
      <c r="N375" s="35">
        <f>N376</f>
        <v>12</v>
      </c>
      <c r="O375" s="35"/>
      <c r="P375" s="47">
        <f>P376</f>
        <v>12</v>
      </c>
      <c r="Q375" s="47"/>
      <c r="R375" s="23"/>
      <c r="S375" s="23"/>
      <c r="T375" s="23"/>
    </row>
    <row r="376" spans="1:20" ht="28.5" customHeight="1">
      <c r="A376" s="86"/>
      <c r="B376" s="70" t="s">
        <v>28</v>
      </c>
      <c r="C376" s="70"/>
      <c r="D376" s="70"/>
      <c r="E376" s="70"/>
      <c r="F376" s="70"/>
      <c r="G376" s="70"/>
      <c r="H376" s="70"/>
      <c r="I376" s="70"/>
      <c r="J376" s="13">
        <v>1</v>
      </c>
      <c r="K376" s="13">
        <v>4</v>
      </c>
      <c r="L376" s="15" t="s">
        <v>53</v>
      </c>
      <c r="M376" s="15" t="s">
        <v>33</v>
      </c>
      <c r="N376" s="35">
        <f>10+2</f>
        <v>12</v>
      </c>
      <c r="O376" s="35"/>
      <c r="P376" s="47">
        <f>10+2</f>
        <v>12</v>
      </c>
      <c r="Q376" s="47"/>
      <c r="R376" s="23"/>
      <c r="S376" s="23"/>
      <c r="T376" s="23"/>
    </row>
    <row r="377" spans="1:20" ht="28.5" customHeight="1">
      <c r="A377" s="86"/>
      <c r="B377" s="77" t="s">
        <v>181</v>
      </c>
      <c r="C377" s="77"/>
      <c r="D377" s="77"/>
      <c r="E377" s="77"/>
      <c r="F377" s="77"/>
      <c r="G377" s="77"/>
      <c r="H377" s="77"/>
      <c r="I377" s="77"/>
      <c r="J377" s="15" t="s">
        <v>186</v>
      </c>
      <c r="K377" s="15" t="s">
        <v>187</v>
      </c>
      <c r="L377" s="15" t="s">
        <v>51</v>
      </c>
      <c r="M377" s="15"/>
      <c r="N377" s="35">
        <f>N378</f>
        <v>0</v>
      </c>
      <c r="O377" s="35"/>
      <c r="P377" s="47">
        <f>P378</f>
        <v>0</v>
      </c>
      <c r="Q377" s="47"/>
      <c r="R377" s="23"/>
      <c r="S377" s="23"/>
      <c r="T377" s="23"/>
    </row>
    <row r="378" spans="1:20" ht="28.5" customHeight="1">
      <c r="A378" s="86"/>
      <c r="B378" s="70" t="s">
        <v>26</v>
      </c>
      <c r="C378" s="70"/>
      <c r="D378" s="70"/>
      <c r="E378" s="70"/>
      <c r="F378" s="70"/>
      <c r="G378" s="70"/>
      <c r="H378" s="70"/>
      <c r="I378" s="70"/>
      <c r="J378" s="15" t="s">
        <v>186</v>
      </c>
      <c r="K378" s="15" t="s">
        <v>187</v>
      </c>
      <c r="L378" s="15" t="s">
        <v>51</v>
      </c>
      <c r="M378" s="15" t="s">
        <v>32</v>
      </c>
      <c r="N378" s="35">
        <f>N379</f>
        <v>0</v>
      </c>
      <c r="O378" s="35"/>
      <c r="P378" s="47">
        <f>P379</f>
        <v>0</v>
      </c>
      <c r="Q378" s="47"/>
      <c r="R378" s="23"/>
      <c r="S378" s="23"/>
      <c r="T378" s="23"/>
    </row>
    <row r="379" spans="1:20" ht="28.5" customHeight="1">
      <c r="A379" s="86"/>
      <c r="B379" s="70" t="s">
        <v>28</v>
      </c>
      <c r="C379" s="70"/>
      <c r="D379" s="70"/>
      <c r="E379" s="70"/>
      <c r="F379" s="70"/>
      <c r="G379" s="70"/>
      <c r="H379" s="70"/>
      <c r="I379" s="70"/>
      <c r="J379" s="15" t="s">
        <v>186</v>
      </c>
      <c r="K379" s="15" t="s">
        <v>187</v>
      </c>
      <c r="L379" s="15" t="s">
        <v>51</v>
      </c>
      <c r="M379" s="15" t="s">
        <v>33</v>
      </c>
      <c r="N379" s="35">
        <f>20+10-30</f>
        <v>0</v>
      </c>
      <c r="O379" s="35"/>
      <c r="P379" s="47">
        <f>20+10-30</f>
        <v>0</v>
      </c>
      <c r="Q379" s="47"/>
      <c r="R379" s="23"/>
      <c r="S379" s="23"/>
      <c r="T379" s="23"/>
    </row>
    <row r="380" spans="1:20" ht="28.5" customHeight="1">
      <c r="A380" s="86"/>
      <c r="B380" s="77" t="s">
        <v>197</v>
      </c>
      <c r="C380" s="77"/>
      <c r="D380" s="77"/>
      <c r="E380" s="77"/>
      <c r="F380" s="77"/>
      <c r="G380" s="77"/>
      <c r="H380" s="77"/>
      <c r="I380" s="77"/>
      <c r="J380" s="13">
        <v>7</v>
      </c>
      <c r="K380" s="13">
        <v>1</v>
      </c>
      <c r="L380" s="15" t="s">
        <v>51</v>
      </c>
      <c r="M380" s="15"/>
      <c r="N380" s="35">
        <f>N381</f>
        <v>5</v>
      </c>
      <c r="O380" s="35"/>
      <c r="P380" s="47">
        <f>P381</f>
        <v>5</v>
      </c>
      <c r="Q380" s="47"/>
      <c r="R380" s="23"/>
      <c r="S380" s="23"/>
      <c r="T380" s="23"/>
    </row>
    <row r="381" spans="1:20" ht="28.5" customHeight="1">
      <c r="A381" s="86"/>
      <c r="B381" s="70" t="s">
        <v>26</v>
      </c>
      <c r="C381" s="70"/>
      <c r="D381" s="70"/>
      <c r="E381" s="70"/>
      <c r="F381" s="70"/>
      <c r="G381" s="70"/>
      <c r="H381" s="70"/>
      <c r="I381" s="70"/>
      <c r="J381" s="13">
        <v>7</v>
      </c>
      <c r="K381" s="13">
        <v>1</v>
      </c>
      <c r="L381" s="15" t="s">
        <v>51</v>
      </c>
      <c r="M381" s="15" t="s">
        <v>32</v>
      </c>
      <c r="N381" s="35">
        <f>N382</f>
        <v>5</v>
      </c>
      <c r="O381" s="35"/>
      <c r="P381" s="47">
        <f>P382</f>
        <v>5</v>
      </c>
      <c r="Q381" s="47"/>
      <c r="R381" s="23"/>
      <c r="S381" s="23"/>
      <c r="T381" s="23"/>
    </row>
    <row r="382" spans="1:20" ht="28.5" customHeight="1">
      <c r="A382" s="86"/>
      <c r="B382" s="70" t="s">
        <v>28</v>
      </c>
      <c r="C382" s="70"/>
      <c r="D382" s="70"/>
      <c r="E382" s="70"/>
      <c r="F382" s="70"/>
      <c r="G382" s="70"/>
      <c r="H382" s="70"/>
      <c r="I382" s="70"/>
      <c r="J382" s="13">
        <v>7</v>
      </c>
      <c r="K382" s="13">
        <v>1</v>
      </c>
      <c r="L382" s="15" t="s">
        <v>51</v>
      </c>
      <c r="M382" s="15" t="s">
        <v>33</v>
      </c>
      <c r="N382" s="35">
        <f>62-52-5</f>
        <v>5</v>
      </c>
      <c r="O382" s="35"/>
      <c r="P382" s="47">
        <f>62-52-5</f>
        <v>5</v>
      </c>
      <c r="Q382" s="47"/>
      <c r="R382" s="23"/>
      <c r="S382" s="23"/>
      <c r="T382" s="23"/>
    </row>
    <row r="383" spans="1:20" ht="28.5" customHeight="1">
      <c r="A383" s="86"/>
      <c r="B383" s="77" t="s">
        <v>320</v>
      </c>
      <c r="C383" s="77"/>
      <c r="D383" s="77"/>
      <c r="E383" s="77"/>
      <c r="F383" s="77"/>
      <c r="G383" s="77"/>
      <c r="H383" s="77"/>
      <c r="I383" s="77"/>
      <c r="J383" s="13">
        <v>7</v>
      </c>
      <c r="K383" s="13">
        <v>2</v>
      </c>
      <c r="L383" s="15" t="s">
        <v>51</v>
      </c>
      <c r="M383" s="15"/>
      <c r="N383" s="35">
        <f>N384</f>
        <v>5</v>
      </c>
      <c r="O383" s="35"/>
      <c r="P383" s="47">
        <f>P384</f>
        <v>4.9800000000000004</v>
      </c>
      <c r="Q383" s="47"/>
      <c r="R383" s="23"/>
      <c r="S383" s="23"/>
      <c r="T383" s="23"/>
    </row>
    <row r="384" spans="1:20" ht="28.5" customHeight="1">
      <c r="A384" s="86"/>
      <c r="B384" s="70" t="s">
        <v>26</v>
      </c>
      <c r="C384" s="70"/>
      <c r="D384" s="70"/>
      <c r="E384" s="70"/>
      <c r="F384" s="70"/>
      <c r="G384" s="70"/>
      <c r="H384" s="70"/>
      <c r="I384" s="70"/>
      <c r="J384" s="13">
        <v>7</v>
      </c>
      <c r="K384" s="13">
        <v>2</v>
      </c>
      <c r="L384" s="15" t="s">
        <v>51</v>
      </c>
      <c r="M384" s="15" t="s">
        <v>32</v>
      </c>
      <c r="N384" s="35">
        <f>N385</f>
        <v>5</v>
      </c>
      <c r="O384" s="35"/>
      <c r="P384" s="47">
        <f>P385</f>
        <v>4.9800000000000004</v>
      </c>
      <c r="Q384" s="47"/>
      <c r="R384" s="23"/>
      <c r="S384" s="23"/>
      <c r="T384" s="23"/>
    </row>
    <row r="385" spans="1:20" ht="28.5" customHeight="1">
      <c r="A385" s="86"/>
      <c r="B385" s="70" t="s">
        <v>28</v>
      </c>
      <c r="C385" s="70"/>
      <c r="D385" s="70"/>
      <c r="E385" s="70"/>
      <c r="F385" s="70"/>
      <c r="G385" s="70"/>
      <c r="H385" s="70"/>
      <c r="I385" s="70"/>
      <c r="J385" s="13">
        <v>7</v>
      </c>
      <c r="K385" s="13">
        <v>2</v>
      </c>
      <c r="L385" s="15" t="s">
        <v>51</v>
      </c>
      <c r="M385" s="15" t="s">
        <v>33</v>
      </c>
      <c r="N385" s="35">
        <f>68-53-10</f>
        <v>5</v>
      </c>
      <c r="O385" s="35"/>
      <c r="P385" s="47">
        <v>4.9800000000000004</v>
      </c>
      <c r="Q385" s="47"/>
      <c r="R385" s="23"/>
      <c r="S385" s="23"/>
      <c r="T385" s="23"/>
    </row>
    <row r="386" spans="1:20" ht="28.5" customHeight="1">
      <c r="A386" s="86"/>
      <c r="B386" s="77" t="s">
        <v>240</v>
      </c>
      <c r="C386" s="77"/>
      <c r="D386" s="77"/>
      <c r="E386" s="77"/>
      <c r="F386" s="77"/>
      <c r="G386" s="77"/>
      <c r="H386" s="77"/>
      <c r="I386" s="77"/>
      <c r="J386" s="13">
        <v>8</v>
      </c>
      <c r="K386" s="13">
        <v>1</v>
      </c>
      <c r="L386" s="15" t="s">
        <v>51</v>
      </c>
      <c r="M386" s="15"/>
      <c r="N386" s="35">
        <f>N387</f>
        <v>5</v>
      </c>
      <c r="O386" s="35"/>
      <c r="P386" s="47">
        <f>P387</f>
        <v>5</v>
      </c>
      <c r="Q386" s="47"/>
      <c r="R386" s="23"/>
      <c r="S386" s="23"/>
      <c r="T386" s="23"/>
    </row>
    <row r="387" spans="1:20" ht="28.5" customHeight="1">
      <c r="A387" s="86"/>
      <c r="B387" s="70" t="s">
        <v>26</v>
      </c>
      <c r="C387" s="70"/>
      <c r="D387" s="70"/>
      <c r="E387" s="70"/>
      <c r="F387" s="70"/>
      <c r="G387" s="70"/>
      <c r="H387" s="70"/>
      <c r="I387" s="70"/>
      <c r="J387" s="13">
        <v>8</v>
      </c>
      <c r="K387" s="13">
        <v>1</v>
      </c>
      <c r="L387" s="15" t="s">
        <v>51</v>
      </c>
      <c r="M387" s="15" t="s">
        <v>32</v>
      </c>
      <c r="N387" s="35">
        <f>N388</f>
        <v>5</v>
      </c>
      <c r="O387" s="35"/>
      <c r="P387" s="47">
        <f>P388</f>
        <v>5</v>
      </c>
      <c r="Q387" s="47"/>
      <c r="R387" s="23"/>
      <c r="S387" s="23"/>
      <c r="T387" s="23"/>
    </row>
    <row r="388" spans="1:20" ht="28.5" customHeight="1">
      <c r="A388" s="86"/>
      <c r="B388" s="70" t="s">
        <v>28</v>
      </c>
      <c r="C388" s="70"/>
      <c r="D388" s="70"/>
      <c r="E388" s="70"/>
      <c r="F388" s="70"/>
      <c r="G388" s="70"/>
      <c r="H388" s="70"/>
      <c r="I388" s="70"/>
      <c r="J388" s="13">
        <v>8</v>
      </c>
      <c r="K388" s="13">
        <v>1</v>
      </c>
      <c r="L388" s="15" t="s">
        <v>51</v>
      </c>
      <c r="M388" s="15" t="s">
        <v>33</v>
      </c>
      <c r="N388" s="35">
        <v>5</v>
      </c>
      <c r="O388" s="35"/>
      <c r="P388" s="47">
        <v>5</v>
      </c>
      <c r="Q388" s="47"/>
      <c r="R388" s="23"/>
      <c r="S388" s="23"/>
      <c r="T388" s="23"/>
    </row>
    <row r="389" spans="1:20" ht="28.5" customHeight="1">
      <c r="A389" s="64"/>
      <c r="B389" s="71" t="s">
        <v>321</v>
      </c>
      <c r="C389" s="71"/>
      <c r="D389" s="71"/>
      <c r="E389" s="71"/>
      <c r="F389" s="71"/>
      <c r="G389" s="71"/>
      <c r="H389" s="71"/>
      <c r="I389" s="71"/>
      <c r="J389" s="13"/>
      <c r="K389" s="13"/>
      <c r="L389" s="15"/>
      <c r="M389" s="15"/>
      <c r="N389" s="33">
        <f>N27+N126+N130+N214+N237+N247+N271+N303+N324+N355+N360+N370</f>
        <v>137832.94999999998</v>
      </c>
      <c r="O389" s="33">
        <f>O27+O126+O130+O214+O237+O247+O271+O303+O324+O355+O360+O370</f>
        <v>66020.84</v>
      </c>
      <c r="P389" s="45">
        <f>P27+P126+P130+P214+P237+P247+P271+P303+P324+P355+P360+P370</f>
        <v>117460.89</v>
      </c>
      <c r="Q389" s="45">
        <f>Q27+Q126+Q130+Q214+Q237+Q247+Q271+Q303+Q324+Q355+Q360+Q370</f>
        <v>47636.580000000009</v>
      </c>
      <c r="R389" s="23"/>
      <c r="S389" s="23"/>
      <c r="T389" s="23"/>
    </row>
    <row r="390" spans="1:20" ht="30" customHeight="1">
      <c r="A390" s="10"/>
      <c r="B390" s="71" t="s">
        <v>11</v>
      </c>
      <c r="C390" s="71"/>
      <c r="D390" s="71"/>
      <c r="E390" s="71"/>
      <c r="F390" s="71"/>
      <c r="G390" s="71"/>
      <c r="H390" s="71"/>
      <c r="I390" s="71"/>
      <c r="J390" s="16">
        <v>1</v>
      </c>
      <c r="K390" s="16">
        <v>2</v>
      </c>
      <c r="L390" s="29"/>
      <c r="M390" s="30"/>
      <c r="N390" s="33">
        <f>N391</f>
        <v>1449</v>
      </c>
      <c r="O390" s="33"/>
      <c r="P390" s="45">
        <f>P391</f>
        <v>1449.29</v>
      </c>
      <c r="Q390" s="45"/>
    </row>
    <row r="391" spans="1:20" ht="30" customHeight="1">
      <c r="A391" s="10"/>
      <c r="B391" s="70" t="s">
        <v>12</v>
      </c>
      <c r="C391" s="70"/>
      <c r="D391" s="70"/>
      <c r="E391" s="70"/>
      <c r="F391" s="70"/>
      <c r="G391" s="70"/>
      <c r="H391" s="70"/>
      <c r="I391" s="70"/>
      <c r="J391" s="13">
        <v>1</v>
      </c>
      <c r="K391" s="13">
        <v>2</v>
      </c>
      <c r="L391" s="29"/>
      <c r="M391" s="30"/>
      <c r="N391" s="35">
        <f>N392</f>
        <v>1449</v>
      </c>
      <c r="O391" s="33"/>
      <c r="P391" s="47">
        <f>P392</f>
        <v>1449.29</v>
      </c>
      <c r="Q391" s="45"/>
    </row>
    <row r="392" spans="1:20" ht="34.5" customHeight="1">
      <c r="A392" s="10"/>
      <c r="B392" s="70" t="s">
        <v>13</v>
      </c>
      <c r="C392" s="70"/>
      <c r="D392" s="70"/>
      <c r="E392" s="70"/>
      <c r="F392" s="70"/>
      <c r="G392" s="70"/>
      <c r="H392" s="70"/>
      <c r="I392" s="70"/>
      <c r="J392" s="13">
        <v>1</v>
      </c>
      <c r="K392" s="13">
        <v>2</v>
      </c>
      <c r="L392" s="15" t="s">
        <v>14</v>
      </c>
      <c r="M392" s="15"/>
      <c r="N392" s="35">
        <f>N393</f>
        <v>1449</v>
      </c>
      <c r="O392" s="35"/>
      <c r="P392" s="47">
        <f>P393</f>
        <v>1449.29</v>
      </c>
      <c r="Q392" s="47"/>
    </row>
    <row r="393" spans="1:20" ht="17.25" customHeight="1">
      <c r="A393" s="10"/>
      <c r="B393" s="70" t="s">
        <v>15</v>
      </c>
      <c r="C393" s="70"/>
      <c r="D393" s="70"/>
      <c r="E393" s="70"/>
      <c r="F393" s="70"/>
      <c r="G393" s="70"/>
      <c r="H393" s="70"/>
      <c r="I393" s="70"/>
      <c r="J393" s="13">
        <v>1</v>
      </c>
      <c r="K393" s="13">
        <v>2</v>
      </c>
      <c r="L393" s="15" t="s">
        <v>16</v>
      </c>
      <c r="M393" s="15"/>
      <c r="N393" s="35">
        <f>N394</f>
        <v>1449</v>
      </c>
      <c r="O393" s="35"/>
      <c r="P393" s="47">
        <f>P394</f>
        <v>1449.29</v>
      </c>
      <c r="Q393" s="47"/>
    </row>
    <row r="394" spans="1:20" ht="55.15" customHeight="1">
      <c r="A394" s="10"/>
      <c r="B394" s="70" t="s">
        <v>17</v>
      </c>
      <c r="C394" s="70"/>
      <c r="D394" s="70"/>
      <c r="E394" s="70"/>
      <c r="F394" s="70"/>
      <c r="G394" s="70"/>
      <c r="H394" s="70"/>
      <c r="I394" s="70"/>
      <c r="J394" s="13">
        <v>1</v>
      </c>
      <c r="K394" s="13">
        <v>2</v>
      </c>
      <c r="L394" s="15" t="s">
        <v>16</v>
      </c>
      <c r="M394" s="15" t="s">
        <v>18</v>
      </c>
      <c r="N394" s="35">
        <f>N395</f>
        <v>1449</v>
      </c>
      <c r="O394" s="35"/>
      <c r="P394" s="47">
        <f>P395</f>
        <v>1449.29</v>
      </c>
      <c r="Q394" s="47"/>
    </row>
    <row r="395" spans="1:20" ht="38.25" customHeight="1">
      <c r="A395" s="10"/>
      <c r="B395" s="70" t="s">
        <v>19</v>
      </c>
      <c r="C395" s="70"/>
      <c r="D395" s="70"/>
      <c r="E395" s="70"/>
      <c r="F395" s="70"/>
      <c r="G395" s="70"/>
      <c r="H395" s="70"/>
      <c r="I395" s="70"/>
      <c r="J395" s="13">
        <v>1</v>
      </c>
      <c r="K395" s="13">
        <v>2</v>
      </c>
      <c r="L395" s="15" t="s">
        <v>16</v>
      </c>
      <c r="M395" s="15" t="s">
        <v>20</v>
      </c>
      <c r="N395" s="35">
        <f>1564-58-57</f>
        <v>1449</v>
      </c>
      <c r="O395" s="35"/>
      <c r="P395" s="47">
        <v>1449.29</v>
      </c>
      <c r="Q395" s="47"/>
    </row>
    <row r="396" spans="1:20" ht="24" customHeight="1">
      <c r="A396" s="10"/>
      <c r="B396" s="71" t="s">
        <v>60</v>
      </c>
      <c r="C396" s="71"/>
      <c r="D396" s="71"/>
      <c r="E396" s="71"/>
      <c r="F396" s="71"/>
      <c r="G396" s="71"/>
      <c r="H396" s="71"/>
      <c r="I396" s="71"/>
      <c r="J396" s="16">
        <v>1</v>
      </c>
      <c r="K396" s="16">
        <v>13</v>
      </c>
      <c r="L396" s="15"/>
      <c r="M396" s="15"/>
      <c r="N396" s="33">
        <f t="shared" ref="N396:Q397" si="18">N397</f>
        <v>5</v>
      </c>
      <c r="O396" s="33">
        <f t="shared" si="18"/>
        <v>5</v>
      </c>
      <c r="P396" s="45">
        <f t="shared" si="18"/>
        <v>0</v>
      </c>
      <c r="Q396" s="45">
        <f t="shared" si="18"/>
        <v>0</v>
      </c>
    </row>
    <row r="397" spans="1:20" ht="38.25" customHeight="1">
      <c r="A397" s="10"/>
      <c r="B397" s="70" t="s">
        <v>12</v>
      </c>
      <c r="C397" s="71"/>
      <c r="D397" s="71"/>
      <c r="E397" s="71"/>
      <c r="F397" s="71"/>
      <c r="G397" s="71"/>
      <c r="H397" s="71"/>
      <c r="I397" s="71"/>
      <c r="J397" s="13">
        <v>1</v>
      </c>
      <c r="K397" s="13">
        <v>13</v>
      </c>
      <c r="L397" s="9" t="s">
        <v>105</v>
      </c>
      <c r="M397" s="15"/>
      <c r="N397" s="35">
        <f t="shared" si="18"/>
        <v>5</v>
      </c>
      <c r="O397" s="35">
        <f t="shared" si="18"/>
        <v>5</v>
      </c>
      <c r="P397" s="47">
        <f t="shared" si="18"/>
        <v>0</v>
      </c>
      <c r="Q397" s="47">
        <f t="shared" si="18"/>
        <v>0</v>
      </c>
    </row>
    <row r="398" spans="1:20" ht="43.5" customHeight="1">
      <c r="A398" s="10"/>
      <c r="B398" s="70" t="s">
        <v>106</v>
      </c>
      <c r="C398" s="70"/>
      <c r="D398" s="70"/>
      <c r="E398" s="70"/>
      <c r="F398" s="70"/>
      <c r="G398" s="70"/>
      <c r="H398" s="70"/>
      <c r="I398" s="70"/>
      <c r="J398" s="13">
        <v>1</v>
      </c>
      <c r="K398" s="13">
        <v>13</v>
      </c>
      <c r="L398" s="15" t="s">
        <v>107</v>
      </c>
      <c r="M398" s="15"/>
      <c r="N398" s="35">
        <f>N399</f>
        <v>5</v>
      </c>
      <c r="O398" s="35">
        <v>5</v>
      </c>
      <c r="P398" s="47">
        <f>P399</f>
        <v>0</v>
      </c>
      <c r="Q398" s="47">
        <f>Q399</f>
        <v>0</v>
      </c>
    </row>
    <row r="399" spans="1:20" ht="38.25" customHeight="1">
      <c r="A399" s="10"/>
      <c r="B399" s="70" t="s">
        <v>26</v>
      </c>
      <c r="C399" s="70"/>
      <c r="D399" s="70"/>
      <c r="E399" s="70"/>
      <c r="F399" s="70"/>
      <c r="G399" s="70"/>
      <c r="H399" s="70"/>
      <c r="I399" s="70"/>
      <c r="J399" s="13">
        <v>1</v>
      </c>
      <c r="K399" s="13">
        <v>13</v>
      </c>
      <c r="L399" s="15" t="s">
        <v>107</v>
      </c>
      <c r="M399" s="15" t="s">
        <v>32</v>
      </c>
      <c r="N399" s="35">
        <f>N400</f>
        <v>5</v>
      </c>
      <c r="O399" s="35">
        <f>N399</f>
        <v>5</v>
      </c>
      <c r="P399" s="47">
        <f>P400</f>
        <v>0</v>
      </c>
      <c r="Q399" s="47">
        <f>P399</f>
        <v>0</v>
      </c>
    </row>
    <row r="400" spans="1:20" ht="38.25" customHeight="1">
      <c r="A400" s="10"/>
      <c r="B400" s="70" t="s">
        <v>28</v>
      </c>
      <c r="C400" s="70"/>
      <c r="D400" s="70"/>
      <c r="E400" s="70"/>
      <c r="F400" s="70"/>
      <c r="G400" s="70"/>
      <c r="H400" s="70"/>
      <c r="I400" s="70"/>
      <c r="J400" s="13">
        <v>1</v>
      </c>
      <c r="K400" s="13">
        <v>13</v>
      </c>
      <c r="L400" s="15" t="s">
        <v>107</v>
      </c>
      <c r="M400" s="15" t="s">
        <v>33</v>
      </c>
      <c r="N400" s="35">
        <v>5</v>
      </c>
      <c r="O400" s="35">
        <f>N400</f>
        <v>5</v>
      </c>
      <c r="P400" s="47">
        <v>0</v>
      </c>
      <c r="Q400" s="47">
        <f>P400</f>
        <v>0</v>
      </c>
    </row>
    <row r="401" spans="1:20" s="6" customFormat="1" ht="27" customHeight="1">
      <c r="A401" s="8"/>
      <c r="B401" s="71" t="s">
        <v>108</v>
      </c>
      <c r="C401" s="71"/>
      <c r="D401" s="71"/>
      <c r="E401" s="71"/>
      <c r="F401" s="71"/>
      <c r="G401" s="71"/>
      <c r="H401" s="71"/>
      <c r="I401" s="71"/>
      <c r="J401" s="16">
        <v>2</v>
      </c>
      <c r="K401" s="16">
        <v>3</v>
      </c>
      <c r="L401" s="15"/>
      <c r="M401" s="18"/>
      <c r="N401" s="33">
        <f t="shared" ref="N401:Q404" si="19">N402</f>
        <v>261</v>
      </c>
      <c r="O401" s="33">
        <f t="shared" si="19"/>
        <v>261</v>
      </c>
      <c r="P401" s="45">
        <f t="shared" si="19"/>
        <v>261</v>
      </c>
      <c r="Q401" s="45">
        <f t="shared" si="19"/>
        <v>261</v>
      </c>
    </row>
    <row r="402" spans="1:20" ht="31.5" customHeight="1">
      <c r="A402" s="10"/>
      <c r="B402" s="70" t="s">
        <v>12</v>
      </c>
      <c r="C402" s="71"/>
      <c r="D402" s="71"/>
      <c r="E402" s="71"/>
      <c r="F402" s="71"/>
      <c r="G402" s="71"/>
      <c r="H402" s="71"/>
      <c r="I402" s="71"/>
      <c r="J402" s="16">
        <v>2</v>
      </c>
      <c r="K402" s="16">
        <v>3</v>
      </c>
      <c r="L402" s="15" t="s">
        <v>105</v>
      </c>
      <c r="M402" s="15"/>
      <c r="N402" s="35">
        <f t="shared" si="19"/>
        <v>261</v>
      </c>
      <c r="O402" s="35">
        <f t="shared" si="19"/>
        <v>261</v>
      </c>
      <c r="P402" s="47">
        <f t="shared" si="19"/>
        <v>261</v>
      </c>
      <c r="Q402" s="47">
        <f t="shared" si="19"/>
        <v>261</v>
      </c>
    </row>
    <row r="403" spans="1:20" ht="44.45" customHeight="1">
      <c r="A403" s="10"/>
      <c r="B403" s="70" t="s">
        <v>109</v>
      </c>
      <c r="C403" s="70"/>
      <c r="D403" s="70"/>
      <c r="E403" s="70"/>
      <c r="F403" s="70"/>
      <c r="G403" s="70"/>
      <c r="H403" s="70"/>
      <c r="I403" s="70"/>
      <c r="J403" s="13">
        <v>2</v>
      </c>
      <c r="K403" s="13">
        <v>3</v>
      </c>
      <c r="L403" s="15" t="s">
        <v>110</v>
      </c>
      <c r="M403" s="15"/>
      <c r="N403" s="35">
        <f>N405+N407</f>
        <v>261</v>
      </c>
      <c r="O403" s="35">
        <f>O405+O407</f>
        <v>261</v>
      </c>
      <c r="P403" s="47">
        <f>P405+P407</f>
        <v>261</v>
      </c>
      <c r="Q403" s="47">
        <f>Q405+Q407</f>
        <v>261</v>
      </c>
    </row>
    <row r="404" spans="1:20" ht="61.9" customHeight="1">
      <c r="A404" s="10"/>
      <c r="B404" s="70" t="s">
        <v>17</v>
      </c>
      <c r="C404" s="70"/>
      <c r="D404" s="70"/>
      <c r="E404" s="70"/>
      <c r="F404" s="70"/>
      <c r="G404" s="70"/>
      <c r="H404" s="70"/>
      <c r="I404" s="70"/>
      <c r="J404" s="13">
        <v>2</v>
      </c>
      <c r="K404" s="13">
        <v>3</v>
      </c>
      <c r="L404" s="15" t="s">
        <v>110</v>
      </c>
      <c r="M404" s="15" t="s">
        <v>18</v>
      </c>
      <c r="N404" s="35">
        <f t="shared" si="19"/>
        <v>255.61</v>
      </c>
      <c r="O404" s="35">
        <f t="shared" si="19"/>
        <v>255.61</v>
      </c>
      <c r="P404" s="47">
        <f t="shared" si="19"/>
        <v>255.61</v>
      </c>
      <c r="Q404" s="47">
        <f t="shared" si="19"/>
        <v>255.61</v>
      </c>
    </row>
    <row r="405" spans="1:20" ht="36.6" customHeight="1">
      <c r="A405" s="10"/>
      <c r="B405" s="70" t="s">
        <v>42</v>
      </c>
      <c r="C405" s="70"/>
      <c r="D405" s="70"/>
      <c r="E405" s="70"/>
      <c r="F405" s="70"/>
      <c r="G405" s="70"/>
      <c r="H405" s="70"/>
      <c r="I405" s="70"/>
      <c r="J405" s="13">
        <v>2</v>
      </c>
      <c r="K405" s="13">
        <v>3</v>
      </c>
      <c r="L405" s="15" t="s">
        <v>110</v>
      </c>
      <c r="M405" s="15" t="s">
        <v>20</v>
      </c>
      <c r="N405" s="35">
        <v>255.61</v>
      </c>
      <c r="O405" s="35">
        <f>N405</f>
        <v>255.61</v>
      </c>
      <c r="P405" s="47">
        <v>255.61</v>
      </c>
      <c r="Q405" s="47">
        <f>P405</f>
        <v>255.61</v>
      </c>
    </row>
    <row r="406" spans="1:20" ht="36.6" customHeight="1">
      <c r="A406" s="10"/>
      <c r="B406" s="70" t="s">
        <v>26</v>
      </c>
      <c r="C406" s="70"/>
      <c r="D406" s="70"/>
      <c r="E406" s="70"/>
      <c r="F406" s="70"/>
      <c r="G406" s="70"/>
      <c r="H406" s="70"/>
      <c r="I406" s="70"/>
      <c r="J406" s="13">
        <v>2</v>
      </c>
      <c r="K406" s="13">
        <v>3</v>
      </c>
      <c r="L406" s="15" t="s">
        <v>110</v>
      </c>
      <c r="M406" s="15" t="s">
        <v>32</v>
      </c>
      <c r="N406" s="35">
        <f>N407</f>
        <v>5.39</v>
      </c>
      <c r="O406" s="35">
        <f>O407</f>
        <v>5.39</v>
      </c>
      <c r="P406" s="47">
        <f>P407</f>
        <v>5.39</v>
      </c>
      <c r="Q406" s="47">
        <f>Q407</f>
        <v>5.39</v>
      </c>
    </row>
    <row r="407" spans="1:20" ht="36.6" customHeight="1">
      <c r="A407" s="10"/>
      <c r="B407" s="70" t="s">
        <v>28</v>
      </c>
      <c r="C407" s="70"/>
      <c r="D407" s="70"/>
      <c r="E407" s="70"/>
      <c r="F407" s="70"/>
      <c r="G407" s="70"/>
      <c r="H407" s="70"/>
      <c r="I407" s="70"/>
      <c r="J407" s="13">
        <v>2</v>
      </c>
      <c r="K407" s="13">
        <v>3</v>
      </c>
      <c r="L407" s="15" t="s">
        <v>110</v>
      </c>
      <c r="M407" s="15" t="s">
        <v>33</v>
      </c>
      <c r="N407" s="35">
        <v>5.39</v>
      </c>
      <c r="O407" s="35">
        <f>N407</f>
        <v>5.39</v>
      </c>
      <c r="P407" s="47">
        <v>5.39</v>
      </c>
      <c r="Q407" s="47">
        <f>P407</f>
        <v>5.39</v>
      </c>
      <c r="S407" s="26"/>
    </row>
    <row r="408" spans="1:20" s="6" customFormat="1" ht="16.149999999999999" customHeight="1">
      <c r="A408" s="8"/>
      <c r="B408" s="71" t="s">
        <v>322</v>
      </c>
      <c r="C408" s="71"/>
      <c r="D408" s="71"/>
      <c r="E408" s="71"/>
      <c r="F408" s="71"/>
      <c r="G408" s="71"/>
      <c r="H408" s="71"/>
      <c r="I408" s="71"/>
      <c r="J408" s="16"/>
      <c r="K408" s="16"/>
      <c r="L408" s="18"/>
      <c r="M408" s="18"/>
      <c r="N408" s="33">
        <f>N401+N390+N396</f>
        <v>1715</v>
      </c>
      <c r="O408" s="33">
        <f>O401+O390+O396</f>
        <v>266</v>
      </c>
      <c r="P408" s="45">
        <f>P401+P390+P396</f>
        <v>1710.29</v>
      </c>
      <c r="Q408" s="45">
        <f>Q401+Q390+Q396</f>
        <v>261</v>
      </c>
      <c r="R408" s="27"/>
      <c r="S408" s="27"/>
      <c r="T408" s="27"/>
    </row>
    <row r="409" spans="1:20" s="6" customFormat="1" ht="31.15" customHeight="1">
      <c r="A409" s="8"/>
      <c r="B409" s="71" t="s">
        <v>323</v>
      </c>
      <c r="C409" s="71"/>
      <c r="D409" s="71"/>
      <c r="E409" s="71"/>
      <c r="F409" s="71"/>
      <c r="G409" s="71"/>
      <c r="H409" s="71"/>
      <c r="I409" s="71"/>
      <c r="J409" s="16"/>
      <c r="K409" s="16"/>
      <c r="L409" s="18"/>
      <c r="M409" s="18"/>
      <c r="N409" s="33">
        <f>N408+N389</f>
        <v>139547.94999999998</v>
      </c>
      <c r="O409" s="33">
        <f>O408+O389</f>
        <v>66286.84</v>
      </c>
      <c r="P409" s="45">
        <f>P408+P389</f>
        <v>119171.18</v>
      </c>
      <c r="Q409" s="45">
        <f>Q408+Q389</f>
        <v>47897.580000000009</v>
      </c>
      <c r="R409" s="27"/>
      <c r="S409" s="27"/>
      <c r="T409" s="27"/>
    </row>
  </sheetData>
  <mergeCells count="418">
    <mergeCell ref="B402:I402"/>
    <mergeCell ref="B403:I403"/>
    <mergeCell ref="B404:I404"/>
    <mergeCell ref="B405:I405"/>
    <mergeCell ref="B406:I406"/>
    <mergeCell ref="B407:I407"/>
    <mergeCell ref="B396:I396"/>
    <mergeCell ref="B397:I397"/>
    <mergeCell ref="B398:I398"/>
    <mergeCell ref="B399:I399"/>
    <mergeCell ref="B400:I400"/>
    <mergeCell ref="B401:I401"/>
    <mergeCell ref="B391:I391"/>
    <mergeCell ref="B392:I392"/>
    <mergeCell ref="B393:I393"/>
    <mergeCell ref="B394:I394"/>
    <mergeCell ref="B395:I395"/>
    <mergeCell ref="B384:I384"/>
    <mergeCell ref="B385:I385"/>
    <mergeCell ref="B386:I386"/>
    <mergeCell ref="B389:I389"/>
    <mergeCell ref="B388:I388"/>
    <mergeCell ref="B408:I408"/>
    <mergeCell ref="B409:I409"/>
    <mergeCell ref="B369:I369"/>
    <mergeCell ref="A370:A388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A360:A36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87:I387"/>
    <mergeCell ref="B390:I390"/>
    <mergeCell ref="B351:I351"/>
    <mergeCell ref="B352:I352"/>
    <mergeCell ref="B353:I353"/>
    <mergeCell ref="B354:I354"/>
    <mergeCell ref="B379:I379"/>
    <mergeCell ref="B380:I380"/>
    <mergeCell ref="B381:I381"/>
    <mergeCell ref="B382:I382"/>
    <mergeCell ref="B383:I383"/>
    <mergeCell ref="B378:I378"/>
    <mergeCell ref="A355:A359"/>
    <mergeCell ref="B355:I355"/>
    <mergeCell ref="B356:I356"/>
    <mergeCell ref="B357:I357"/>
    <mergeCell ref="B358:I358"/>
    <mergeCell ref="B359:I359"/>
    <mergeCell ref="B337:I337"/>
    <mergeCell ref="B338:I338"/>
    <mergeCell ref="A324:A354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45:I345"/>
    <mergeCell ref="B346:I346"/>
    <mergeCell ref="B347:I347"/>
    <mergeCell ref="B348:I348"/>
    <mergeCell ref="B349:I349"/>
    <mergeCell ref="B350:I350"/>
    <mergeCell ref="B339:I339"/>
    <mergeCell ref="B340:I340"/>
    <mergeCell ref="B341:I341"/>
    <mergeCell ref="B342:I342"/>
    <mergeCell ref="B343:I343"/>
    <mergeCell ref="B344:I344"/>
    <mergeCell ref="A320:A323"/>
    <mergeCell ref="B320:I320"/>
    <mergeCell ref="B321:I321"/>
    <mergeCell ref="B322:H322"/>
    <mergeCell ref="B323:I323"/>
    <mergeCell ref="B333:I333"/>
    <mergeCell ref="B334:I334"/>
    <mergeCell ref="B335:I335"/>
    <mergeCell ref="B336:I336"/>
    <mergeCell ref="B310:I310"/>
    <mergeCell ref="B311:I311"/>
    <mergeCell ref="B312:I312"/>
    <mergeCell ref="B313:I313"/>
    <mergeCell ref="B314:I314"/>
    <mergeCell ref="B315:I315"/>
    <mergeCell ref="B301:I301"/>
    <mergeCell ref="B302:I302"/>
    <mergeCell ref="A303:A319"/>
    <mergeCell ref="B303:I303"/>
    <mergeCell ref="B304:I304"/>
    <mergeCell ref="B305:I305"/>
    <mergeCell ref="B306:I306"/>
    <mergeCell ref="B307:I307"/>
    <mergeCell ref="B308:I308"/>
    <mergeCell ref="B309:I309"/>
    <mergeCell ref="B316:I316"/>
    <mergeCell ref="B317:I317"/>
    <mergeCell ref="B318:I318"/>
    <mergeCell ref="B319:I319"/>
    <mergeCell ref="B296:I296"/>
    <mergeCell ref="B297:I297"/>
    <mergeCell ref="B298:I298"/>
    <mergeCell ref="B299:I299"/>
    <mergeCell ref="B300:I300"/>
    <mergeCell ref="B289:I289"/>
    <mergeCell ref="B290:I290"/>
    <mergeCell ref="B291:I291"/>
    <mergeCell ref="B292:I292"/>
    <mergeCell ref="B293:I293"/>
    <mergeCell ref="B294:I294"/>
    <mergeCell ref="B287:I287"/>
    <mergeCell ref="B288:I288"/>
    <mergeCell ref="B277:I277"/>
    <mergeCell ref="B278:I278"/>
    <mergeCell ref="B279:I279"/>
    <mergeCell ref="B280:I280"/>
    <mergeCell ref="B281:I281"/>
    <mergeCell ref="B282:I282"/>
    <mergeCell ref="B295:I295"/>
    <mergeCell ref="B268:I268"/>
    <mergeCell ref="B269:I269"/>
    <mergeCell ref="B270:I270"/>
    <mergeCell ref="A271:A302"/>
    <mergeCell ref="B271:I271"/>
    <mergeCell ref="B272:I272"/>
    <mergeCell ref="B273:I273"/>
    <mergeCell ref="B274:I274"/>
    <mergeCell ref="B275:I275"/>
    <mergeCell ref="B276:I276"/>
    <mergeCell ref="A247:A270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55:I255"/>
    <mergeCell ref="B283:I283"/>
    <mergeCell ref="B284:I284"/>
    <mergeCell ref="B285:I285"/>
    <mergeCell ref="B286:I286"/>
    <mergeCell ref="B262:I262"/>
    <mergeCell ref="B263:I263"/>
    <mergeCell ref="B264:I264"/>
    <mergeCell ref="B265:I265"/>
    <mergeCell ref="B266:I266"/>
    <mergeCell ref="B267:I267"/>
    <mergeCell ref="B256:I256"/>
    <mergeCell ref="B257:I257"/>
    <mergeCell ref="B258:I258"/>
    <mergeCell ref="B259:I259"/>
    <mergeCell ref="B260:I260"/>
    <mergeCell ref="B261:I261"/>
    <mergeCell ref="A237:A246"/>
    <mergeCell ref="B237:I237"/>
    <mergeCell ref="B238:I238"/>
    <mergeCell ref="B239:I239"/>
    <mergeCell ref="B240:I240"/>
    <mergeCell ref="B226:I226"/>
    <mergeCell ref="B227:I227"/>
    <mergeCell ref="B228:I228"/>
    <mergeCell ref="B229:I229"/>
    <mergeCell ref="B230:I230"/>
    <mergeCell ref="B231:I231"/>
    <mergeCell ref="A214:A236"/>
    <mergeCell ref="B241:I241"/>
    <mergeCell ref="B242:I242"/>
    <mergeCell ref="B243:I243"/>
    <mergeCell ref="B244:I244"/>
    <mergeCell ref="B245:I245"/>
    <mergeCell ref="B246:I246"/>
    <mergeCell ref="B232:I232"/>
    <mergeCell ref="B233:I233"/>
    <mergeCell ref="B234:I234"/>
    <mergeCell ref="B235:I235"/>
    <mergeCell ref="B236:I236"/>
    <mergeCell ref="B220:I220"/>
    <mergeCell ref="B221:I221"/>
    <mergeCell ref="B222:I222"/>
    <mergeCell ref="B223:I223"/>
    <mergeCell ref="B224:I224"/>
    <mergeCell ref="B225:I225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05:I205"/>
    <mergeCell ref="B206:I206"/>
    <mergeCell ref="B207:I207"/>
    <mergeCell ref="B208:I208"/>
    <mergeCell ref="B209:I209"/>
    <mergeCell ref="B210:I210"/>
    <mergeCell ref="B199:I199"/>
    <mergeCell ref="B200:I200"/>
    <mergeCell ref="B201:I201"/>
    <mergeCell ref="B202:I202"/>
    <mergeCell ref="B203:I203"/>
    <mergeCell ref="B204:I204"/>
    <mergeCell ref="B193:I193"/>
    <mergeCell ref="B194:I194"/>
    <mergeCell ref="B195:I195"/>
    <mergeCell ref="B196:I196"/>
    <mergeCell ref="B197:I197"/>
    <mergeCell ref="B198:I198"/>
    <mergeCell ref="B187:I187"/>
    <mergeCell ref="B188:I188"/>
    <mergeCell ref="B189:I189"/>
    <mergeCell ref="B190:I190"/>
    <mergeCell ref="B191:I191"/>
    <mergeCell ref="B192:I192"/>
    <mergeCell ref="B181:I181"/>
    <mergeCell ref="B182:I182"/>
    <mergeCell ref="B183:I183"/>
    <mergeCell ref="B184:I184"/>
    <mergeCell ref="B185:I185"/>
    <mergeCell ref="B186:I186"/>
    <mergeCell ref="B175:I175"/>
    <mergeCell ref="B176:I176"/>
    <mergeCell ref="B177:I177"/>
    <mergeCell ref="B178:I178"/>
    <mergeCell ref="B179:I179"/>
    <mergeCell ref="B180:I180"/>
    <mergeCell ref="B169:I169"/>
    <mergeCell ref="B170:I170"/>
    <mergeCell ref="B171:I171"/>
    <mergeCell ref="B172:I172"/>
    <mergeCell ref="B173:I173"/>
    <mergeCell ref="B174:I174"/>
    <mergeCell ref="B163:I163"/>
    <mergeCell ref="B164:I164"/>
    <mergeCell ref="B165:I165"/>
    <mergeCell ref="B166:I166"/>
    <mergeCell ref="B167:I167"/>
    <mergeCell ref="B168:I168"/>
    <mergeCell ref="B159:I159"/>
    <mergeCell ref="B160:I160"/>
    <mergeCell ref="B161:I161"/>
    <mergeCell ref="B162:I162"/>
    <mergeCell ref="B151:I151"/>
    <mergeCell ref="B152:I152"/>
    <mergeCell ref="B153:I153"/>
    <mergeCell ref="B154:I154"/>
    <mergeCell ref="B155:I155"/>
    <mergeCell ref="B156:I156"/>
    <mergeCell ref="A130:A213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B145:I145"/>
    <mergeCell ref="B146:I146"/>
    <mergeCell ref="B147:I147"/>
    <mergeCell ref="B148:I148"/>
    <mergeCell ref="B149:I149"/>
    <mergeCell ref="B150:I150"/>
    <mergeCell ref="B139:I139"/>
    <mergeCell ref="B140:I140"/>
    <mergeCell ref="B141:I141"/>
    <mergeCell ref="B142:I142"/>
    <mergeCell ref="B143:I143"/>
    <mergeCell ref="B144:I144"/>
    <mergeCell ref="B157:I157"/>
    <mergeCell ref="B158:I158"/>
    <mergeCell ref="B121:I121"/>
    <mergeCell ref="B122:I122"/>
    <mergeCell ref="B123:I123"/>
    <mergeCell ref="B124:I124"/>
    <mergeCell ref="B125:I125"/>
    <mergeCell ref="A126:A129"/>
    <mergeCell ref="B126:I126"/>
    <mergeCell ref="B127:I127"/>
    <mergeCell ref="B128:I128"/>
    <mergeCell ref="B129:I129"/>
    <mergeCell ref="B115:I115"/>
    <mergeCell ref="B116:I116"/>
    <mergeCell ref="B117:I117"/>
    <mergeCell ref="B118:I118"/>
    <mergeCell ref="B119:I119"/>
    <mergeCell ref="B120:I120"/>
    <mergeCell ref="B109:I109"/>
    <mergeCell ref="B110:I110"/>
    <mergeCell ref="B111:I111"/>
    <mergeCell ref="B112:I112"/>
    <mergeCell ref="B113:I113"/>
    <mergeCell ref="B114:I114"/>
    <mergeCell ref="B103:I103"/>
    <mergeCell ref="B104:I104"/>
    <mergeCell ref="B105:I105"/>
    <mergeCell ref="B106:I106"/>
    <mergeCell ref="B107:I107"/>
    <mergeCell ref="B108:I108"/>
    <mergeCell ref="S97:Z97"/>
    <mergeCell ref="B98:I98"/>
    <mergeCell ref="B99:I99"/>
    <mergeCell ref="B100:I100"/>
    <mergeCell ref="B101:I101"/>
    <mergeCell ref="B102:I102"/>
    <mergeCell ref="B92:I92"/>
    <mergeCell ref="B93:I93"/>
    <mergeCell ref="B94:I94"/>
    <mergeCell ref="B95:I95"/>
    <mergeCell ref="B96:I96"/>
    <mergeCell ref="B97:I97"/>
    <mergeCell ref="B86:I86"/>
    <mergeCell ref="B87:I87"/>
    <mergeCell ref="B88:I88"/>
    <mergeCell ref="B89:I89"/>
    <mergeCell ref="B90:I90"/>
    <mergeCell ref="B91:I91"/>
    <mergeCell ref="B80:I80"/>
    <mergeCell ref="B81:I81"/>
    <mergeCell ref="B82:I82"/>
    <mergeCell ref="B83:I83"/>
    <mergeCell ref="B84:I84"/>
    <mergeCell ref="B85:I85"/>
    <mergeCell ref="B74:I74"/>
    <mergeCell ref="B75:I75"/>
    <mergeCell ref="B76:I76"/>
    <mergeCell ref="B77:I77"/>
    <mergeCell ref="B78:I78"/>
    <mergeCell ref="B79:I79"/>
    <mergeCell ref="B68:I68"/>
    <mergeCell ref="B69:I69"/>
    <mergeCell ref="B70:I70"/>
    <mergeCell ref="B71:I71"/>
    <mergeCell ref="B72:I72"/>
    <mergeCell ref="B73:I73"/>
    <mergeCell ref="B62:I62"/>
    <mergeCell ref="B63:I63"/>
    <mergeCell ref="B64:I64"/>
    <mergeCell ref="B65:I65"/>
    <mergeCell ref="B66:I66"/>
    <mergeCell ref="B67:I67"/>
    <mergeCell ref="B41:I41"/>
    <mergeCell ref="B42:I42"/>
    <mergeCell ref="B43:I43"/>
    <mergeCell ref="B56:I56"/>
    <mergeCell ref="B57:I57"/>
    <mergeCell ref="B58:I58"/>
    <mergeCell ref="B59:I59"/>
    <mergeCell ref="B60:I60"/>
    <mergeCell ref="B61:I61"/>
    <mergeCell ref="B50:I50"/>
    <mergeCell ref="B51:I51"/>
    <mergeCell ref="B52:I52"/>
    <mergeCell ref="B53:I53"/>
    <mergeCell ref="B54:I54"/>
    <mergeCell ref="B55:I55"/>
    <mergeCell ref="B33:I33"/>
    <mergeCell ref="B34:I34"/>
    <mergeCell ref="B35:I35"/>
    <mergeCell ref="B36:I36"/>
    <mergeCell ref="B37:I37"/>
    <mergeCell ref="B23:I23"/>
    <mergeCell ref="B24:I24"/>
    <mergeCell ref="A25:A125"/>
    <mergeCell ref="B25:I25"/>
    <mergeCell ref="B26:I26"/>
    <mergeCell ref="B27:I27"/>
    <mergeCell ref="B28:I28"/>
    <mergeCell ref="B29:I29"/>
    <mergeCell ref="B30:I30"/>
    <mergeCell ref="B31:I31"/>
    <mergeCell ref="B44:I44"/>
    <mergeCell ref="B45:I45"/>
    <mergeCell ref="B46:I46"/>
    <mergeCell ref="B47:I47"/>
    <mergeCell ref="B48:I48"/>
    <mergeCell ref="B49:I49"/>
    <mergeCell ref="B38:I38"/>
    <mergeCell ref="B39:I39"/>
    <mergeCell ref="B40:I40"/>
    <mergeCell ref="B21:I21"/>
    <mergeCell ref="B22:I22"/>
    <mergeCell ref="B9:H9"/>
    <mergeCell ref="B12:I12"/>
    <mergeCell ref="B13:I13"/>
    <mergeCell ref="B14:I14"/>
    <mergeCell ref="B15:I15"/>
    <mergeCell ref="B16:I16"/>
    <mergeCell ref="B32:I32"/>
    <mergeCell ref="B8:O8"/>
    <mergeCell ref="B17:I17"/>
    <mergeCell ref="B18:I18"/>
    <mergeCell ref="B19:I19"/>
    <mergeCell ref="O1:Q1"/>
    <mergeCell ref="O2:Q2"/>
    <mergeCell ref="O3:Q3"/>
    <mergeCell ref="P5:Q5"/>
    <mergeCell ref="B20:I20"/>
  </mergeCells>
  <pageMargins left="0.7" right="0.7" top="0.75" bottom="0.75" header="0.3" footer="0.3"/>
  <pageSetup paperSize="9" scale="53" orientation="portrait" r:id="rId1"/>
  <colBreaks count="1" manualBreakCount="1">
    <brk id="17" max="4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Specialist_25</cp:lastModifiedBy>
  <cp:lastPrinted>2017-05-25T06:39:00Z</cp:lastPrinted>
  <dcterms:created xsi:type="dcterms:W3CDTF">2015-11-09T06:34:39Z</dcterms:created>
  <dcterms:modified xsi:type="dcterms:W3CDTF">2017-05-25T06:39:40Z</dcterms:modified>
</cp:coreProperties>
</file>