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064" windowWidth="22056" windowHeight="7080"/>
  </bookViews>
  <sheets>
    <sheet name="Лист1" sheetId="6" r:id="rId1"/>
  </sheets>
  <definedNames>
    <definedName name="_xlnm.Print_Area" localSheetId="0">Лист1!$B$1:$D$88</definedName>
  </definedNames>
  <calcPr calcId="145621"/>
</workbook>
</file>

<file path=xl/calcChain.xml><?xml version="1.0" encoding="utf-8"?>
<calcChain xmlns="http://schemas.openxmlformats.org/spreadsheetml/2006/main">
  <c r="F88" i="6" l="1"/>
  <c r="D88" i="6" l="1"/>
  <c r="D86" i="6" l="1"/>
  <c r="D84" i="6"/>
  <c r="D80" i="6"/>
  <c r="D75" i="6"/>
  <c r="D74" i="6"/>
  <c r="D68" i="6"/>
  <c r="D67" i="6"/>
  <c r="D62" i="6" s="1"/>
  <c r="D60" i="6"/>
  <c r="D59" i="6" s="1"/>
  <c r="D50" i="6"/>
  <c r="D49" i="6"/>
  <c r="D45" i="6"/>
  <c r="D41" i="6"/>
  <c r="D39" i="6"/>
  <c r="D37" i="6"/>
  <c r="D36" i="6"/>
  <c r="D32" i="6"/>
  <c r="D28" i="6"/>
  <c r="D26" i="6"/>
  <c r="D25" i="6"/>
  <c r="D23" i="6"/>
  <c r="D20" i="6"/>
  <c r="D16" i="6"/>
  <c r="D13" i="6"/>
  <c r="D30" i="6" l="1"/>
  <c r="D12" i="6"/>
  <c r="D56" i="6"/>
  <c r="D44" i="6" s="1"/>
  <c r="D43" i="6" s="1"/>
</calcChain>
</file>

<file path=xl/sharedStrings.xml><?xml version="1.0" encoding="utf-8"?>
<sst xmlns="http://schemas.openxmlformats.org/spreadsheetml/2006/main" count="160" uniqueCount="131">
  <si>
    <t>Код бюджетной классификации Российской Федерации</t>
  </si>
  <si>
    <t>Наименование доходов</t>
  </si>
  <si>
    <t>Сумма</t>
  </si>
  <si>
    <t>Доходы</t>
  </si>
  <si>
    <t>000 1 00 00000 00 0000 000</t>
  </si>
  <si>
    <t>Налоговые и неналоговые доходы</t>
  </si>
  <si>
    <t>182 1 01 00000 00 0000 000</t>
  </si>
  <si>
    <t>Налоги на прибыль, доходы</t>
  </si>
  <si>
    <t>182 1 05 00000 00 0000 000</t>
  </si>
  <si>
    <t>Налоги на совокупный доход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</si>
  <si>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</si>
  <si>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</si>
  <si>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>182 1 06 00000 00 0000 000</t>
  </si>
  <si>
    <t>Налоги на имущество</t>
  </si>
  <si>
    <t>Налог на имущество физических лиц, взимаемый по ставкам, применяемый к объектам налогообложения, расположенным в границах городских округов</t>
  </si>
  <si>
    <t>079 1 11 00000 00 0000 000</t>
  </si>
  <si>
    <t>Доходы от использования имущества, находящегося в государственной и муниципальной собственности</t>
  </si>
  <si>
    <t>079 1 11 05024 04 0000 120</t>
  </si>
  <si>
    <t>079 1 11 05034 04 0000 120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</si>
  <si>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</si>
  <si>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</si>
  <si>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498 1 12 00000 00 0000 000</t>
  </si>
  <si>
    <t>Платежи при пользовании природными ресурсами</t>
  </si>
  <si>
    <t>498 1 12 01000 01 0000 120</t>
  </si>
  <si>
    <t>Плата за негативное воздействие на окружающую среду</t>
  </si>
  <si>
    <t>079 1 13 00000 00 0000 000</t>
  </si>
  <si>
    <t>Доходы от оказания платных услуг и компенсации затрат государства</t>
  </si>
  <si>
    <t>079 1 13 01994 04 0003 130</t>
  </si>
  <si>
    <t>Прочие доходы от оказания платных услуг (работ) получателями средств бюджетов городских округов (средняя школа)</t>
  </si>
  <si>
    <t>079 1 13 02994 04 0001 130</t>
  </si>
  <si>
    <t>Прочие доходы от компенсации затрат бюджетов городских округов (детский сад)</t>
  </si>
  <si>
    <t>079 1 13 02994 04 0002 130</t>
  </si>
  <si>
    <t>Прочие доходы от компенсации затрат бюджетов городских округов (детская школа искусств)</t>
  </si>
  <si>
    <t>079 1 16 00000 00 0000 000</t>
  </si>
  <si>
    <t>Штрафы, санкции, возмещение ущерба</t>
  </si>
  <si>
    <t>079 1 16 90040 04 0000 140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</si>
  <si>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</si>
  <si>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079 1 17 00000 00 0000 000</t>
  </si>
  <si>
    <t>Прочие неналоговые доходы</t>
  </si>
  <si>
    <t>079 1 17 05040 04 0000 180</t>
  </si>
  <si>
    <t>Прочие неналоговые доходы бюджетов городских округов</t>
  </si>
  <si>
    <t>079 2 00 00000 00 0000 000</t>
  </si>
  <si>
    <t>Безвозмездные поступления</t>
  </si>
  <si>
    <t>079 2 02 01000 00 0000 151</t>
  </si>
  <si>
    <t>Дотации бюджетам субъектов РФ и муниципальных образований</t>
  </si>
  <si>
    <t>079 2 02 01001 04 0000 151</t>
  </si>
  <si>
    <t>079 2 02 01007 04 0000 151</t>
  </si>
  <si>
    <t>079 2 02 03000 00 0000 151</t>
  </si>
  <si>
    <t>Субвенции бюджетам субъектов РФ и муниципальных образований</t>
  </si>
  <si>
    <t>079 2 02 03015 04 0000 151</t>
  </si>
  <si>
    <t>079 2 02 03021 04 0000 151</t>
  </si>
  <si>
    <t>Субвенции бюджетам городских округов на выплату вознаграждения за выполнение функций классного  руководителя педагогическим работникам муниципальных образовательных организаций в Московской области</t>
  </si>
  <si>
    <t>079 2 02 03022 04 0000 151</t>
  </si>
  <si>
    <t>079 2 02 03024 04 0000 151</t>
  </si>
  <si>
    <t>Субвенции бюджетам городских округов на выполнение переданных полномочий субъектов РФ, всего в том числе:</t>
  </si>
  <si>
    <t>Субвенция  на  обеспечение полноценным питанием беременных женщин, кормящих матерей, а также детей в возрасте до трех лет</t>
  </si>
  <si>
    <t>Субвенции бюджетам городских округов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 организациях, включая расходы на оплату труда, приобретение учебников и учебных  пособий, средств обучения, игр, игрушек (за исключением расходов на содержание зданий и оплату коммунальных услуг)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</si>
  <si>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</si>
  <si>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</si>
  <si>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079 1 11 09044 04  0000 120</t>
  </si>
  <si>
    <t>182 1 06 01020 04 0000 110</t>
  </si>
  <si>
    <t>182 1 06 06032 04 0000 110</t>
  </si>
  <si>
    <t>Земельный налог с организаций, обладающих земельным участком, расположенным в границах городских округов</t>
  </si>
  <si>
    <t>182 1 05 01020 01 0000 110</t>
  </si>
  <si>
    <t>182 1 05 04010 02 0000 110</t>
  </si>
  <si>
    <t>Налог взимаемый в связи с применением патентной системы налогообложения, зачисляемый в бюджеты городских округов</t>
  </si>
  <si>
    <t>182 1 05 02010 02 0000 110</t>
  </si>
  <si>
    <t>182 1 01 02010 01  0000 110</t>
  </si>
  <si>
    <t>Налог на доходы физических лиц с доходов, испточником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когдекса РФ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</si>
  <si>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деятельность, в том числе: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</si>
  <si>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 коммунальных услуг, в том числе:</t>
  </si>
  <si>
    <t>на предоставление гражданам субсидий на оплату жилого помещения и коммунальных услуг</t>
  </si>
  <si>
    <t>на обеспечение предоставления гражданам субсидий на оплату жилого помещения и коммунальных услуг</t>
  </si>
  <si>
    <t>Субвенции бюджетам муниципальных образований Московской области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том числе</t>
  </si>
  <si>
    <t xml:space="preserve"> учебно-вспомогательного персонала </t>
  </si>
  <si>
    <t>прочего персонала</t>
  </si>
  <si>
    <t>педагогических работников</t>
  </si>
  <si>
    <t>административно-управленческого, учебно-вспомогательного и обслуживающего персонала</t>
  </si>
  <si>
    <t>приобретение учебников и учебных пособий, средств обучения, игр, игрушек</t>
  </si>
  <si>
    <t>Поступления доходов в бюджет ЗАТО городской округ Молодежный на  2016 год</t>
  </si>
  <si>
    <t>в оплату труда работников, из них:</t>
  </si>
  <si>
    <t>на оплату труда, из них</t>
  </si>
  <si>
    <t>Дотации, связанные с особым режимом безопасного функционирования закрытых административно-территориальных образований Московской области, за счет средств, перечисляемых из федерального бюджета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</si>
  <si>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</si>
  <si>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</si>
  <si>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</si>
  <si>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</si>
  <si>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</t>
  </si>
  <si>
    <t>Приложение № 1</t>
  </si>
  <si>
    <t xml:space="preserve"> "О бюджете ЗАТО городской округ Молодежный на 2016 год</t>
  </si>
  <si>
    <t>и  на плановый период 2017 и 2018 годов"</t>
  </si>
  <si>
    <t>Субвенции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</si>
  <si>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r>
      <t xml:space="preserve">Субвенции бюджетам муниципальных районов и городских округов Московской области </t>
    </r>
    <r>
      <rPr>
        <sz val="10"/>
        <rFont val="Times New Roman Cyr"/>
        <charset val="204"/>
      </rPr>
      <t>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  </r>
  </si>
  <si>
    <t xml:space="preserve"> в том числе сумма НДФЛ по дополнительному нормативу</t>
  </si>
  <si>
    <t>079 2 02 03029 04 0000 151</t>
  </si>
  <si>
    <t>Дотации на выравнивание бюджетной обеспеченности муниципальных районов (городских округов) Московской области из бюджета Московской области, в том числе заменяемые дополнительными нормативами отчислений от налога на доходы физических лиц в бюджеты муниципальных районов (городских округов) Московской области</t>
  </si>
  <si>
    <t>Дотации бюджетам городских поселений (включая городские округа) Московской области по осуществлению ими полномочий по решению вопросов местного значения, отнесенных в соответствии с законодательством Российской Федерации к полномочиям органов местного самоуправления городских поселений на выравнивание бюджетной обеспеченности городских поселений (включая городские округа) Московской области из бюджета Московской области, в том числе заменяемые дополнительными нормативами отчислений от налога на доходы физических лиц в бюджеты городских поселений (включая городские округа) Московской области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</si>
  <si>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 191/2015-ОЗ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отношений»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</si>
  <si>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 на 2016 год</t>
  </si>
  <si>
    <t>Прочие доходы от оказания платных услуг (работ) получателями средств бюджетов городских округов (ДШИ)</t>
  </si>
  <si>
    <t>079 1 13 01994 04 0002 130</t>
  </si>
  <si>
    <t>079 2 02 02000 00 0000 151</t>
  </si>
  <si>
    <t>Субсидии бюджетам субъектов РФ и муниципальных образований (межбюджетные субсидии)</t>
  </si>
  <si>
    <t>079 2 02 02999 04 0000 151</t>
  </si>
  <si>
    <t>Прочие субсидии бюджетам городских округов, всего в том числе:</t>
  </si>
  <si>
    <t>Мероприятия по организации отдыха детей в каникулярное время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</si>
  <si>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</si>
  <si>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079 1 14 06024 04 0000 430</t>
  </si>
  <si>
    <t>079 1 14 00000 00 0000 000</t>
  </si>
  <si>
    <t>Доходы от продажи материальных и нематериальных активов</t>
  </si>
  <si>
    <t>Дополнительные мероприятия по развитию жилищно-коммунального хозяйства и социально-культурной сферы</t>
  </si>
  <si>
    <t>079 2 02 04999 04 0000 151</t>
  </si>
  <si>
    <t>Прочие доходы от компенсации затрат бюджетов городских округов (СОШ)</t>
  </si>
  <si>
    <t>079 1 13 02994 04 0003 130</t>
  </si>
  <si>
    <t>Иные межбюджетные трансферты, передаваемые бюджетам городских округов</t>
  </si>
  <si>
    <t>079 1 11 05074 04 0000 120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</si>
  <si>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</si>
  <si>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079 2 19 04000 04 0000 151</t>
  </si>
  <si>
    <t>Возврат остатков субсидий,субвенций и иных межбюджетных трансфертов, имеющих целевое назначение прошлых лет из бюджета городских округов</t>
  </si>
  <si>
    <t xml:space="preserve">Возврат остатков субсидий,субвенций и иных межбюджетных трансфертов, имеющих целевое назначение, прошлых лет </t>
  </si>
  <si>
    <t>079 2 19 04000 00 0000 151</t>
  </si>
  <si>
    <t>079 2 02 04000 00 0000 151</t>
  </si>
  <si>
    <t>Субсидии муниципальным образованиям Московской области для обеспечения (доведения до запланированных значений качественныхпоказателей) учреждений дошкольного, начального общего, основного общего и среднего общего образования, находящихся в их ведении, доступом в сеть Интернет в соответствии с требованиями</t>
  </si>
  <si>
    <t>Субсидии бюджетам муниципальных образований Московской области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 к дворовым территориям многоквартирных домов нас5еленных пунктов</t>
  </si>
  <si>
    <t>Прочие доходы от оказания платных услуг (работ) получателями средств бюджетов городских округов (Д/С)</t>
  </si>
  <si>
    <t>079 1 13 01994 04 0001 130</t>
  </si>
  <si>
    <t>Субсидии бюджетам муниципальных образований Московской области на проведение капитального ремонта и технического переоснащения объектов культуры</t>
  </si>
  <si>
    <t>079 2 02 00000 00 0000 000</t>
  </si>
  <si>
    <t>Безвозмездные поступления от других бюджетов бюджетной системы Российской Федерации</t>
  </si>
  <si>
    <t xml:space="preserve">                                                                                 к решению Совета депутатов ЗАТО городской округ Молодежный</t>
  </si>
  <si>
    <t>от 22.06.2016 г.  №6/1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</si>
</sst>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_р_._-;_-@_-"/>
    <numFmt numFmtId="166" formatCode="_-* #,##0_р_._-;\-* #,##0_р_._-;_-* &quot;-&quot;?_р_._-;_-@_-"/>
    <numFmt numFmtId="167" formatCode="#,##0_ ;[Red]\-#,##0\ "/>
  </numFmts>
  <fonts count="27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u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0"/>
      <name val="Times New Roman Cyr"/>
      <charset val="204"/>
    </font>
    <font>
      <b/>
      <u val="singleAccounting"/>
      <sz val="10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4" fillId="0" borderId="0" xfId="0" applyFont="1"/>
    <xf numFmtId="164" fontId="2" fillId="0" borderId="0" xfId="1" applyNumberFormat="1" applyFont="1"/>
    <xf numFmtId="164" fontId="0" fillId="0" borderId="0" xfId="1" applyNumberFormat="1" applyFont="1"/>
    <xf numFmtId="164" fontId="4" fillId="0" borderId="0" xfId="1" applyNumberFormat="1" applyFont="1"/>
    <xf numFmtId="164" fontId="2" fillId="0" borderId="0" xfId="1" applyNumberFormat="1" applyFont="1" applyFill="1"/>
    <xf numFmtId="164" fontId="0" fillId="0" borderId="0" xfId="1" applyNumberFormat="1" applyFont="1" applyFill="1"/>
    <xf numFmtId="0" fontId="6" fillId="0" borderId="0" xfId="0" applyFont="1"/>
    <xf numFmtId="164" fontId="6" fillId="0" borderId="0" xfId="1" applyNumberFormat="1" applyFont="1"/>
    <xf numFmtId="164" fontId="0" fillId="0" borderId="0" xfId="0" applyNumberFormat="1"/>
    <xf numFmtId="0" fontId="8" fillId="0" borderId="0" xfId="0" applyFont="1"/>
    <xf numFmtId="164" fontId="2" fillId="0" borderId="0" xfId="0" applyNumberFormat="1" applyFont="1"/>
    <xf numFmtId="0" fontId="9" fillId="0" borderId="0" xfId="0" applyFont="1"/>
    <xf numFmtId="9" fontId="2" fillId="0" borderId="0" xfId="2" applyFont="1"/>
    <xf numFmtId="9" fontId="0" fillId="0" borderId="0" xfId="2" applyFont="1"/>
    <xf numFmtId="0" fontId="3" fillId="0" borderId="0" xfId="0" applyFont="1"/>
    <xf numFmtId="165" fontId="0" fillId="0" borderId="0" xfId="0" applyNumberFormat="1"/>
    <xf numFmtId="0" fontId="0" fillId="0" borderId="0" xfId="0" applyFill="1"/>
    <xf numFmtId="166" fontId="0" fillId="0" borderId="0" xfId="0" applyNumberFormat="1"/>
    <xf numFmtId="0" fontId="8" fillId="0" borderId="0" xfId="0" applyFont="1" applyAlignment="1">
      <alignment horizontal="center"/>
    </xf>
    <xf numFmtId="9" fontId="0" fillId="0" borderId="0" xfId="2" applyFont="1" applyFill="1"/>
    <xf numFmtId="164" fontId="8" fillId="0" borderId="0" xfId="1" applyNumberFormat="1" applyFont="1"/>
    <xf numFmtId="9" fontId="6" fillId="0" borderId="0" xfId="2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43" fontId="6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0" fontId="5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164" fontId="8" fillId="0" borderId="0" xfId="1" applyNumberFormat="1" applyFont="1" applyFill="1"/>
    <xf numFmtId="0" fontId="17" fillId="0" borderId="1" xfId="0" applyFont="1" applyFill="1" applyBorder="1" applyAlignment="1">
      <alignment horizontal="justify" vertical="center" wrapText="1"/>
    </xf>
    <xf numFmtId="0" fontId="15" fillId="0" borderId="10" xfId="0" applyFont="1" applyFill="1" applyBorder="1" applyAlignment="1">
      <alignment horizontal="justify" vertical="center" wrapText="1"/>
    </xf>
    <xf numFmtId="0" fontId="5" fillId="0" borderId="0" xfId="0" applyFont="1" applyFill="1" applyAlignment="1"/>
    <xf numFmtId="0" fontId="8" fillId="0" borderId="0" xfId="0" applyFont="1" applyFill="1" applyAlignment="1"/>
    <xf numFmtId="0" fontId="11" fillId="0" borderId="6" xfId="0" applyFont="1" applyFill="1" applyBorder="1" applyAlignment="1">
      <alignment vertical="center" wrapText="1"/>
    </xf>
    <xf numFmtId="164" fontId="14" fillId="0" borderId="6" xfId="1" applyNumberFormat="1" applyFont="1" applyFill="1" applyBorder="1" applyAlignment="1">
      <alignment vertical="center" wrapText="1"/>
    </xf>
    <xf numFmtId="164" fontId="15" fillId="0" borderId="6" xfId="1" applyNumberFormat="1" applyFont="1" applyFill="1" applyBorder="1" applyAlignment="1">
      <alignment vertical="center" wrapText="1"/>
    </xf>
    <xf numFmtId="164" fontId="25" fillId="0" borderId="6" xfId="1" applyNumberFormat="1" applyFont="1" applyFill="1" applyBorder="1" applyAlignment="1">
      <alignment vertical="center" wrapText="1"/>
    </xf>
    <xf numFmtId="164" fontId="17" fillId="0" borderId="6" xfId="1" applyNumberFormat="1" applyFont="1" applyFill="1" applyBorder="1" applyAlignment="1">
      <alignment vertical="center" wrapText="1"/>
    </xf>
    <xf numFmtId="164" fontId="11" fillId="0" borderId="9" xfId="1" applyNumberFormat="1" applyFont="1" applyFill="1" applyBorder="1" applyAlignment="1">
      <alignment vertical="center" wrapText="1"/>
    </xf>
    <xf numFmtId="166" fontId="8" fillId="0" borderId="0" xfId="0" applyNumberFormat="1" applyFont="1" applyFill="1" applyAlignment="1"/>
    <xf numFmtId="164" fontId="8" fillId="0" borderId="0" xfId="0" applyNumberFormat="1" applyFont="1" applyFill="1" applyAlignment="1"/>
    <xf numFmtId="0" fontId="12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/>
    </xf>
    <xf numFmtId="164" fontId="15" fillId="0" borderId="11" xfId="1" applyNumberFormat="1" applyFont="1" applyFill="1" applyBorder="1" applyAlignment="1">
      <alignment vertical="center" wrapText="1"/>
    </xf>
    <xf numFmtId="164" fontId="8" fillId="0" borderId="0" xfId="1" applyNumberFormat="1" applyFont="1" applyFill="1" applyAlignment="1">
      <alignment horizontal="center" vertical="center"/>
    </xf>
    <xf numFmtId="0" fontId="18" fillId="0" borderId="12" xfId="0" applyFont="1" applyFill="1" applyBorder="1" applyAlignment="1">
      <alignment horizontal="center" vertical="center" wrapText="1"/>
    </xf>
    <xf numFmtId="164" fontId="11" fillId="0" borderId="11" xfId="1" applyNumberFormat="1" applyFont="1" applyFill="1" applyBorder="1" applyAlignment="1">
      <alignment vertical="center" wrapText="1"/>
    </xf>
    <xf numFmtId="164" fontId="2" fillId="2" borderId="0" xfId="1" applyNumberFormat="1" applyFont="1" applyFill="1" applyAlignment="1">
      <alignment horizontal="center" vertical="center"/>
    </xf>
    <xf numFmtId="164" fontId="0" fillId="2" borderId="0" xfId="1" applyNumberFormat="1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167" fontId="8" fillId="2" borderId="0" xfId="1" applyNumberFormat="1" applyFont="1" applyFill="1"/>
    <xf numFmtId="164" fontId="2" fillId="2" borderId="0" xfId="1" applyNumberFormat="1" applyFont="1" applyFill="1"/>
    <xf numFmtId="164" fontId="8" fillId="2" borderId="0" xfId="1" applyNumberFormat="1" applyFont="1" applyFill="1" applyAlignment="1">
      <alignment horizontal="center" vertical="center"/>
    </xf>
    <xf numFmtId="164" fontId="8" fillId="2" borderId="0" xfId="1" applyNumberFormat="1" applyFont="1" applyFill="1"/>
    <xf numFmtId="0" fontId="8" fillId="0" borderId="0" xfId="0" applyFont="1" applyFill="1"/>
    <xf numFmtId="0" fontId="2" fillId="0" borderId="0" xfId="0" applyFont="1" applyFill="1"/>
    <xf numFmtId="0" fontId="14" fillId="0" borderId="10" xfId="0" applyFont="1" applyFill="1" applyBorder="1" applyAlignment="1">
      <alignment horizontal="justify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0" xfId="0" applyFont="1" applyFill="1"/>
    <xf numFmtId="0" fontId="20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164" fontId="16" fillId="0" borderId="6" xfId="1" applyNumberFormat="1" applyFont="1" applyFill="1" applyBorder="1" applyAlignment="1">
      <alignment vertical="center" wrapText="1"/>
    </xf>
    <xf numFmtId="0" fontId="4" fillId="0" borderId="0" xfId="0" applyFont="1" applyFill="1"/>
    <xf numFmtId="0" fontId="15" fillId="0" borderId="1" xfId="0" applyFont="1" applyFill="1" applyBorder="1" applyAlignment="1">
      <alignment horizontal="justify" vertical="center"/>
    </xf>
    <xf numFmtId="0" fontId="10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164" fontId="13" fillId="0" borderId="6" xfId="1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0" xfId="0" applyFont="1" applyFill="1"/>
    <xf numFmtId="0" fontId="19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view="pageBreakPreview" topLeftCell="A70" zoomScale="60" zoomScaleNormal="60" workbookViewId="0">
      <selection activeCell="H17" sqref="H17"/>
    </sheetView>
  </sheetViews>
  <sheetFormatPr defaultRowHeight="15.6" x14ac:dyDescent="0.3"/>
  <cols>
    <col min="1" max="1" width="8.796875" style="18"/>
    <col min="2" max="2" width="22.8984375" style="95" customWidth="1"/>
    <col min="3" max="3" width="107" style="68" customWidth="1"/>
    <col min="4" max="4" width="12.09765625" style="42" bestFit="1" customWidth="1"/>
    <col min="5" max="5" width="2.59765625" style="53" customWidth="1"/>
    <col min="6" max="6" width="12.19921875" hidden="1" customWidth="1"/>
    <col min="7" max="7" width="24.8984375" customWidth="1"/>
    <col min="8" max="8" width="37.296875" customWidth="1"/>
    <col min="9" max="9" width="11.19921875" customWidth="1"/>
    <col min="10" max="10" width="8.796875" style="24"/>
  </cols>
  <sheetData>
    <row r="1" spans="1:10" x14ac:dyDescent="0.3">
      <c r="C1" s="96" t="s">
        <v>88</v>
      </c>
      <c r="D1" s="96"/>
    </row>
    <row r="2" spans="1:10" x14ac:dyDescent="0.3">
      <c r="C2" s="96" t="s">
        <v>129</v>
      </c>
      <c r="D2" s="96"/>
    </row>
    <row r="3" spans="1:10" x14ac:dyDescent="0.3">
      <c r="C3" s="96" t="s">
        <v>89</v>
      </c>
      <c r="D3" s="96"/>
    </row>
    <row r="4" spans="1:10" x14ac:dyDescent="0.3">
      <c r="C4" s="96" t="s">
        <v>90</v>
      </c>
      <c r="D4" s="96"/>
    </row>
    <row r="5" spans="1:10" x14ac:dyDescent="0.3">
      <c r="C5" s="97" t="s">
        <v>130</v>
      </c>
      <c r="D5" s="97"/>
    </row>
    <row r="6" spans="1:10" x14ac:dyDescent="0.3">
      <c r="C6" s="98"/>
      <c r="D6" s="41"/>
    </row>
    <row r="7" spans="1:10" x14ac:dyDescent="0.3">
      <c r="B7" s="94" t="s">
        <v>79</v>
      </c>
      <c r="C7" s="94"/>
      <c r="D7" s="94"/>
    </row>
    <row r="8" spans="1:10" ht="16.2" thickBot="1" x14ac:dyDescent="0.35">
      <c r="B8" s="73"/>
    </row>
    <row r="9" spans="1:10" ht="34.200000000000003" x14ac:dyDescent="0.3">
      <c r="B9" s="74" t="s">
        <v>0</v>
      </c>
      <c r="C9" s="75" t="s">
        <v>1</v>
      </c>
      <c r="D9" s="52" t="s">
        <v>2</v>
      </c>
    </row>
    <row r="10" spans="1:10" s="13" customFormat="1" x14ac:dyDescent="0.3">
      <c r="A10" s="76"/>
      <c r="B10" s="77">
        <v>1</v>
      </c>
      <c r="C10" s="78">
        <v>2</v>
      </c>
      <c r="D10" s="51">
        <v>3</v>
      </c>
      <c r="E10" s="53"/>
      <c r="J10" s="25"/>
    </row>
    <row r="11" spans="1:10" x14ac:dyDescent="0.3">
      <c r="B11" s="79"/>
      <c r="C11" s="80" t="s">
        <v>3</v>
      </c>
      <c r="D11" s="43"/>
    </row>
    <row r="12" spans="1:10" s="18" customFormat="1" x14ac:dyDescent="0.3">
      <c r="B12" s="81" t="s">
        <v>4</v>
      </c>
      <c r="C12" s="82" t="s">
        <v>5</v>
      </c>
      <c r="D12" s="83">
        <f>D13+D16+D20+D23+D28+D30+D39+D41+D37</f>
        <v>41405</v>
      </c>
      <c r="E12" s="53"/>
      <c r="F12" s="7"/>
      <c r="J12" s="26"/>
    </row>
    <row r="13" spans="1:10" s="1" customFormat="1" x14ac:dyDescent="0.3">
      <c r="A13" s="69"/>
      <c r="B13" s="35" t="s">
        <v>6</v>
      </c>
      <c r="C13" s="33" t="s">
        <v>7</v>
      </c>
      <c r="D13" s="44">
        <f>D14</f>
        <v>25601</v>
      </c>
      <c r="E13" s="53"/>
      <c r="F13" s="14"/>
      <c r="G13" s="12"/>
      <c r="J13" s="27"/>
    </row>
    <row r="14" spans="1:10" ht="26.4" x14ac:dyDescent="0.3">
      <c r="B14" s="37" t="s">
        <v>67</v>
      </c>
      <c r="C14" s="34" t="s">
        <v>68</v>
      </c>
      <c r="D14" s="45">
        <v>25601</v>
      </c>
      <c r="F14" s="4"/>
      <c r="H14" s="72"/>
    </row>
    <row r="15" spans="1:10" x14ac:dyDescent="0.3">
      <c r="B15" s="37"/>
      <c r="C15" s="32" t="s">
        <v>93</v>
      </c>
      <c r="D15" s="45">
        <v>21761</v>
      </c>
      <c r="F15" s="4"/>
      <c r="G15" s="10"/>
      <c r="H15" s="72"/>
    </row>
    <row r="16" spans="1:10" s="1" customFormat="1" x14ac:dyDescent="0.3">
      <c r="A16" s="69"/>
      <c r="B16" s="35" t="s">
        <v>8</v>
      </c>
      <c r="C16" s="33" t="s">
        <v>9</v>
      </c>
      <c r="D16" s="44">
        <f>SUM(D17:D19)</f>
        <v>990</v>
      </c>
      <c r="E16" s="53"/>
      <c r="F16" s="3"/>
      <c r="H16" s="72"/>
      <c r="J16" s="27"/>
    </row>
    <row r="17" spans="1:10" x14ac:dyDescent="0.3">
      <c r="B17" s="37" t="s">
        <v>63</v>
      </c>
      <c r="C17" s="34" t="s">
        <v>10</v>
      </c>
      <c r="D17" s="45">
        <v>375</v>
      </c>
      <c r="F17" s="4"/>
      <c r="G17" s="10"/>
      <c r="H17" s="72"/>
    </row>
    <row r="18" spans="1:10" x14ac:dyDescent="0.3">
      <c r="B18" s="37" t="s">
        <v>66</v>
      </c>
      <c r="C18" s="34" t="s">
        <v>11</v>
      </c>
      <c r="D18" s="45">
        <v>505</v>
      </c>
      <c r="F18" s="4"/>
      <c r="H18" s="72"/>
    </row>
    <row r="19" spans="1:10" x14ac:dyDescent="0.3">
      <c r="B19" s="37" t="s">
        <v>64</v>
      </c>
      <c r="C19" s="34" t="s">
        <v>65</v>
      </c>
      <c r="D19" s="45">
        <v>110</v>
      </c>
      <c r="F19" s="4"/>
      <c r="H19" s="72"/>
    </row>
    <row r="20" spans="1:10" s="1" customFormat="1" x14ac:dyDescent="0.3">
      <c r="A20" s="69"/>
      <c r="B20" s="35" t="s">
        <v>12</v>
      </c>
      <c r="C20" s="33" t="s">
        <v>13</v>
      </c>
      <c r="D20" s="44">
        <f>D21+D22</f>
        <v>103</v>
      </c>
      <c r="E20" s="53"/>
      <c r="F20" s="3"/>
      <c r="H20" s="16"/>
      <c r="J20" s="27"/>
    </row>
    <row r="21" spans="1:10" ht="26.4" x14ac:dyDescent="0.3">
      <c r="B21" s="37" t="s">
        <v>60</v>
      </c>
      <c r="C21" s="34" t="s">
        <v>14</v>
      </c>
      <c r="D21" s="45">
        <v>90</v>
      </c>
      <c r="F21" s="4"/>
    </row>
    <row r="22" spans="1:10" x14ac:dyDescent="0.3">
      <c r="B22" s="37" t="s">
        <v>61</v>
      </c>
      <c r="C22" s="34" t="s">
        <v>62</v>
      </c>
      <c r="D22" s="45">
        <v>13</v>
      </c>
      <c r="F22" s="4"/>
    </row>
    <row r="23" spans="1:10" s="1" customFormat="1" x14ac:dyDescent="0.3">
      <c r="A23" s="69"/>
      <c r="B23" s="35" t="s">
        <v>15</v>
      </c>
      <c r="C23" s="33" t="s">
        <v>16</v>
      </c>
      <c r="D23" s="44">
        <f>SUM(D24:D27)</f>
        <v>4129</v>
      </c>
      <c r="E23" s="53"/>
      <c r="F23" s="14"/>
      <c r="J23" s="27"/>
    </row>
    <row r="24" spans="1:10" ht="26.4" x14ac:dyDescent="0.3">
      <c r="B24" s="37" t="s">
        <v>17</v>
      </c>
      <c r="C24" s="34" t="s">
        <v>58</v>
      </c>
      <c r="D24" s="45">
        <v>85</v>
      </c>
      <c r="F24" s="4"/>
    </row>
    <row r="25" spans="1:10" s="60" customFormat="1" ht="26.4" x14ac:dyDescent="0.3">
      <c r="A25" s="18"/>
      <c r="B25" s="37" t="s">
        <v>18</v>
      </c>
      <c r="C25" s="34" t="s">
        <v>19</v>
      </c>
      <c r="D25" s="45">
        <f>1768+785+F25</f>
        <v>2818</v>
      </c>
      <c r="E25" s="58"/>
      <c r="F25" s="59">
        <v>265</v>
      </c>
      <c r="J25" s="61"/>
    </row>
    <row r="26" spans="1:10" s="11" customFormat="1" x14ac:dyDescent="0.3">
      <c r="A26" s="68"/>
      <c r="B26" s="37" t="s">
        <v>115</v>
      </c>
      <c r="C26" s="34" t="s">
        <v>116</v>
      </c>
      <c r="D26" s="45">
        <f>10.5*12</f>
        <v>126</v>
      </c>
      <c r="E26" s="55"/>
      <c r="F26" s="22"/>
      <c r="J26" s="20"/>
    </row>
    <row r="27" spans="1:10" ht="26.4" x14ac:dyDescent="0.3">
      <c r="B27" s="37" t="s">
        <v>59</v>
      </c>
      <c r="C27" s="34" t="s">
        <v>20</v>
      </c>
      <c r="D27" s="45">
        <v>1100</v>
      </c>
      <c r="F27" s="4"/>
    </row>
    <row r="28" spans="1:10" s="1" customFormat="1" x14ac:dyDescent="0.3">
      <c r="A28" s="69"/>
      <c r="B28" s="35" t="s">
        <v>21</v>
      </c>
      <c r="C28" s="33" t="s">
        <v>22</v>
      </c>
      <c r="D28" s="44">
        <f>D29</f>
        <v>13</v>
      </c>
      <c r="E28" s="53"/>
      <c r="F28" s="3"/>
      <c r="J28" s="27"/>
    </row>
    <row r="29" spans="1:10" x14ac:dyDescent="0.3">
      <c r="B29" s="37" t="s">
        <v>23</v>
      </c>
      <c r="C29" s="34" t="s">
        <v>24</v>
      </c>
      <c r="D29" s="45">
        <v>13</v>
      </c>
      <c r="F29" s="4"/>
    </row>
    <row r="30" spans="1:10" s="1" customFormat="1" x14ac:dyDescent="0.3">
      <c r="A30" s="69"/>
      <c r="B30" s="35" t="s">
        <v>25</v>
      </c>
      <c r="C30" s="33" t="s">
        <v>26</v>
      </c>
      <c r="D30" s="44">
        <f>SUM(D31:D36)</f>
        <v>3634</v>
      </c>
      <c r="E30" s="53"/>
      <c r="F30" s="3"/>
      <c r="J30" s="27"/>
    </row>
    <row r="31" spans="1:10" s="1" customFormat="1" x14ac:dyDescent="0.3">
      <c r="A31" s="69"/>
      <c r="B31" s="37" t="s">
        <v>125</v>
      </c>
      <c r="C31" s="34" t="s">
        <v>124</v>
      </c>
      <c r="D31" s="45">
        <v>114</v>
      </c>
      <c r="E31" s="53"/>
      <c r="F31" s="65">
        <v>114</v>
      </c>
      <c r="J31" s="27"/>
    </row>
    <row r="32" spans="1:10" s="60" customFormat="1" x14ac:dyDescent="0.3">
      <c r="A32" s="18"/>
      <c r="B32" s="37" t="s">
        <v>100</v>
      </c>
      <c r="C32" s="34" t="s">
        <v>99</v>
      </c>
      <c r="D32" s="45">
        <f>48+F32</f>
        <v>50</v>
      </c>
      <c r="E32" s="58"/>
      <c r="F32" s="59">
        <v>2</v>
      </c>
      <c r="J32" s="61"/>
    </row>
    <row r="33" spans="1:10" x14ac:dyDescent="0.3">
      <c r="B33" s="37" t="s">
        <v>27</v>
      </c>
      <c r="C33" s="34" t="s">
        <v>28</v>
      </c>
      <c r="D33" s="45">
        <v>250</v>
      </c>
      <c r="F33" s="4"/>
    </row>
    <row r="34" spans="1:10" x14ac:dyDescent="0.3">
      <c r="B34" s="37" t="s">
        <v>29</v>
      </c>
      <c r="C34" s="34" t="s">
        <v>30</v>
      </c>
      <c r="D34" s="45">
        <v>2494</v>
      </c>
      <c r="F34" s="4"/>
    </row>
    <row r="35" spans="1:10" x14ac:dyDescent="0.3">
      <c r="B35" s="37" t="s">
        <v>31</v>
      </c>
      <c r="C35" s="34" t="s">
        <v>32</v>
      </c>
      <c r="D35" s="45">
        <v>683</v>
      </c>
      <c r="F35" s="4"/>
    </row>
    <row r="36" spans="1:10" s="62" customFormat="1" x14ac:dyDescent="0.3">
      <c r="A36" s="68"/>
      <c r="B36" s="37" t="s">
        <v>113</v>
      </c>
      <c r="C36" s="34" t="s">
        <v>112</v>
      </c>
      <c r="D36" s="45">
        <f>41+F36</f>
        <v>43</v>
      </c>
      <c r="E36" s="66"/>
      <c r="F36" s="67">
        <v>2</v>
      </c>
      <c r="J36" s="63"/>
    </row>
    <row r="37" spans="1:10" ht="16.8" x14ac:dyDescent="0.3">
      <c r="B37" s="79" t="s">
        <v>108</v>
      </c>
      <c r="C37" s="33" t="s">
        <v>109</v>
      </c>
      <c r="D37" s="46">
        <f>D38</f>
        <v>6600</v>
      </c>
      <c r="F37" s="4"/>
    </row>
    <row r="38" spans="1:10" s="1" customFormat="1" ht="26.4" x14ac:dyDescent="0.3">
      <c r="A38" s="69"/>
      <c r="B38" s="37" t="s">
        <v>107</v>
      </c>
      <c r="C38" s="34" t="s">
        <v>106</v>
      </c>
      <c r="D38" s="45">
        <v>6600</v>
      </c>
      <c r="E38" s="53"/>
      <c r="F38" s="3"/>
      <c r="J38" s="27"/>
    </row>
    <row r="39" spans="1:10" s="1" customFormat="1" x14ac:dyDescent="0.3">
      <c r="A39" s="69"/>
      <c r="B39" s="35" t="s">
        <v>33</v>
      </c>
      <c r="C39" s="33" t="s">
        <v>34</v>
      </c>
      <c r="D39" s="44">
        <f>D40</f>
        <v>5</v>
      </c>
      <c r="E39" s="53"/>
      <c r="F39" s="3"/>
      <c r="J39" s="27"/>
    </row>
    <row r="40" spans="1:10" x14ac:dyDescent="0.3">
      <c r="B40" s="37" t="s">
        <v>35</v>
      </c>
      <c r="C40" s="34" t="s">
        <v>36</v>
      </c>
      <c r="D40" s="45">
        <v>5</v>
      </c>
      <c r="F40" s="4"/>
    </row>
    <row r="41" spans="1:10" s="2" customFormat="1" x14ac:dyDescent="0.3">
      <c r="A41" s="84"/>
      <c r="B41" s="35" t="s">
        <v>37</v>
      </c>
      <c r="C41" s="33" t="s">
        <v>38</v>
      </c>
      <c r="D41" s="44">
        <f>D42</f>
        <v>330</v>
      </c>
      <c r="E41" s="53"/>
      <c r="F41" s="5"/>
      <c r="J41" s="28"/>
    </row>
    <row r="42" spans="1:10" x14ac:dyDescent="0.3">
      <c r="B42" s="79" t="s">
        <v>39</v>
      </c>
      <c r="C42" s="85" t="s">
        <v>40</v>
      </c>
      <c r="D42" s="45">
        <v>330</v>
      </c>
      <c r="F42" s="4"/>
    </row>
    <row r="43" spans="1:10" s="18" customFormat="1" x14ac:dyDescent="0.3">
      <c r="B43" s="81" t="s">
        <v>41</v>
      </c>
      <c r="C43" s="33" t="s">
        <v>42</v>
      </c>
      <c r="D43" s="83">
        <f>D44+D86</f>
        <v>107456.2</v>
      </c>
      <c r="E43" s="53"/>
      <c r="F43" s="21"/>
      <c r="J43" s="26"/>
    </row>
    <row r="44" spans="1:10" s="18" customFormat="1" x14ac:dyDescent="0.3">
      <c r="B44" s="86" t="s">
        <v>127</v>
      </c>
      <c r="C44" s="87" t="s">
        <v>128</v>
      </c>
      <c r="D44" s="88">
        <f>D45+D49+D56+D84</f>
        <v>107457.2</v>
      </c>
      <c r="E44" s="53"/>
      <c r="F44" s="21"/>
      <c r="J44" s="26"/>
    </row>
    <row r="45" spans="1:10" s="1" customFormat="1" x14ac:dyDescent="0.3">
      <c r="A45" s="69"/>
      <c r="B45" s="35" t="s">
        <v>43</v>
      </c>
      <c r="C45" s="33" t="s">
        <v>44</v>
      </c>
      <c r="D45" s="44">
        <f>SUM(D46:D48)</f>
        <v>38838</v>
      </c>
      <c r="E45" s="53"/>
      <c r="F45" s="6"/>
      <c r="J45" s="27"/>
    </row>
    <row r="46" spans="1:10" s="11" customFormat="1" ht="66" x14ac:dyDescent="0.3">
      <c r="A46" s="68"/>
      <c r="B46" s="37" t="s">
        <v>45</v>
      </c>
      <c r="C46" s="34" t="s">
        <v>96</v>
      </c>
      <c r="D46" s="45">
        <v>15763</v>
      </c>
      <c r="E46" s="53"/>
      <c r="F46" s="38"/>
      <c r="J46" s="20"/>
    </row>
    <row r="47" spans="1:10" s="11" customFormat="1" ht="39.6" x14ac:dyDescent="0.3">
      <c r="A47" s="68"/>
      <c r="B47" s="37" t="s">
        <v>45</v>
      </c>
      <c r="C47" s="34" t="s">
        <v>95</v>
      </c>
      <c r="D47" s="45">
        <v>10205</v>
      </c>
      <c r="E47" s="53"/>
      <c r="F47" s="22"/>
      <c r="J47" s="20"/>
    </row>
    <row r="48" spans="1:10" s="11" customFormat="1" ht="26.4" x14ac:dyDescent="0.3">
      <c r="A48" s="68"/>
      <c r="B48" s="37" t="s">
        <v>46</v>
      </c>
      <c r="C48" s="34" t="s">
        <v>82</v>
      </c>
      <c r="D48" s="45">
        <v>12870</v>
      </c>
      <c r="E48" s="53"/>
      <c r="F48" s="22"/>
      <c r="J48" s="20"/>
    </row>
    <row r="49" spans="1:10" x14ac:dyDescent="0.3">
      <c r="B49" s="35" t="s">
        <v>101</v>
      </c>
      <c r="C49" s="33" t="s">
        <v>102</v>
      </c>
      <c r="D49" s="44">
        <f>D50+D52+D53+D54</f>
        <v>22850.2</v>
      </c>
      <c r="F49" s="4"/>
    </row>
    <row r="50" spans="1:10" x14ac:dyDescent="0.3">
      <c r="B50" s="37" t="s">
        <v>103</v>
      </c>
      <c r="C50" s="34" t="s">
        <v>104</v>
      </c>
      <c r="D50" s="45">
        <f>D51</f>
        <v>194</v>
      </c>
      <c r="F50" s="4"/>
    </row>
    <row r="51" spans="1:10" x14ac:dyDescent="0.3">
      <c r="B51" s="37" t="s">
        <v>103</v>
      </c>
      <c r="C51" s="34" t="s">
        <v>105</v>
      </c>
      <c r="D51" s="45">
        <v>194</v>
      </c>
      <c r="F51" s="4"/>
    </row>
    <row r="52" spans="1:10" s="60" customFormat="1" ht="26.4" x14ac:dyDescent="0.3">
      <c r="A52" s="18"/>
      <c r="B52" s="37" t="s">
        <v>103</v>
      </c>
      <c r="C52" s="34" t="s">
        <v>126</v>
      </c>
      <c r="D52" s="45">
        <v>22000</v>
      </c>
      <c r="E52" s="58"/>
      <c r="F52" s="59">
        <v>22000</v>
      </c>
      <c r="J52" s="61"/>
    </row>
    <row r="53" spans="1:10" s="60" customFormat="1" ht="39.6" x14ac:dyDescent="0.3">
      <c r="A53" s="18"/>
      <c r="B53" s="37" t="s">
        <v>103</v>
      </c>
      <c r="C53" s="34" t="s">
        <v>123</v>
      </c>
      <c r="D53" s="45">
        <v>622</v>
      </c>
      <c r="E53" s="58"/>
      <c r="F53" s="59">
        <v>622</v>
      </c>
      <c r="J53" s="61"/>
    </row>
    <row r="54" spans="1:10" s="60" customFormat="1" ht="39.6" x14ac:dyDescent="0.3">
      <c r="A54" s="18"/>
      <c r="B54" s="37" t="s">
        <v>103</v>
      </c>
      <c r="C54" s="34" t="s">
        <v>122</v>
      </c>
      <c r="D54" s="45">
        <v>34.200000000000003</v>
      </c>
      <c r="E54" s="58"/>
      <c r="F54" s="59">
        <v>34</v>
      </c>
      <c r="J54" s="61"/>
    </row>
    <row r="55" spans="1:10" x14ac:dyDescent="0.3">
      <c r="B55" s="37"/>
      <c r="C55" s="34"/>
      <c r="D55" s="45"/>
      <c r="F55" s="4"/>
    </row>
    <row r="56" spans="1:10" s="1" customFormat="1" x14ac:dyDescent="0.3">
      <c r="A56" s="69"/>
      <c r="B56" s="35" t="s">
        <v>47</v>
      </c>
      <c r="C56" s="33" t="s">
        <v>48</v>
      </c>
      <c r="D56" s="44">
        <f>D57+D58+D59+D62+D80</f>
        <v>44769</v>
      </c>
      <c r="E56" s="53"/>
      <c r="F56" s="3"/>
      <c r="J56" s="27"/>
    </row>
    <row r="57" spans="1:10" ht="26.4" x14ac:dyDescent="0.3">
      <c r="B57" s="37" t="s">
        <v>49</v>
      </c>
      <c r="C57" s="34" t="s">
        <v>87</v>
      </c>
      <c r="D57" s="45">
        <v>261</v>
      </c>
      <c r="F57" s="4"/>
    </row>
    <row r="58" spans="1:10" ht="26.4" customHeight="1" x14ac:dyDescent="0.3">
      <c r="B58" s="37" t="s">
        <v>50</v>
      </c>
      <c r="C58" s="34" t="s">
        <v>51</v>
      </c>
      <c r="D58" s="45">
        <v>183</v>
      </c>
      <c r="F58" s="4"/>
    </row>
    <row r="59" spans="1:10" s="11" customFormat="1" ht="26.4" customHeight="1" x14ac:dyDescent="0.3">
      <c r="A59" s="68"/>
      <c r="B59" s="36" t="s">
        <v>52</v>
      </c>
      <c r="C59" s="39" t="s">
        <v>70</v>
      </c>
      <c r="D59" s="47">
        <f>SUM(D60:D61)</f>
        <v>2108</v>
      </c>
      <c r="E59" s="53"/>
      <c r="F59" s="22"/>
      <c r="J59" s="20"/>
    </row>
    <row r="60" spans="1:10" s="62" customFormat="1" x14ac:dyDescent="0.3">
      <c r="A60" s="68"/>
      <c r="B60" s="37" t="s">
        <v>52</v>
      </c>
      <c r="C60" s="34" t="s">
        <v>71</v>
      </c>
      <c r="D60" s="45">
        <f>1794-6</f>
        <v>1788</v>
      </c>
      <c r="E60" s="58"/>
      <c r="F60" s="64">
        <v>-6</v>
      </c>
      <c r="J60" s="63"/>
    </row>
    <row r="61" spans="1:10" s="11" customFormat="1" x14ac:dyDescent="0.3">
      <c r="A61" s="68"/>
      <c r="B61" s="37" t="s">
        <v>52</v>
      </c>
      <c r="C61" s="34" t="s">
        <v>72</v>
      </c>
      <c r="D61" s="45">
        <v>320</v>
      </c>
      <c r="E61" s="53"/>
      <c r="F61" s="22"/>
      <c r="J61" s="20"/>
    </row>
    <row r="62" spans="1:10" s="2" customFormat="1" x14ac:dyDescent="0.3">
      <c r="A62" s="84"/>
      <c r="B62" s="35" t="s">
        <v>53</v>
      </c>
      <c r="C62" s="33" t="s">
        <v>54</v>
      </c>
      <c r="D62" s="44">
        <f>D65+D66+D67+D73+D74+D79+D63+D64</f>
        <v>41033</v>
      </c>
      <c r="E62" s="53"/>
      <c r="F62" s="5"/>
      <c r="J62" s="28"/>
    </row>
    <row r="63" spans="1:10" s="2" customFormat="1" ht="39.6" x14ac:dyDescent="0.3">
      <c r="A63" s="84"/>
      <c r="B63" s="37" t="s">
        <v>53</v>
      </c>
      <c r="C63" s="34" t="s">
        <v>97</v>
      </c>
      <c r="D63" s="45">
        <v>874</v>
      </c>
      <c r="E63" s="53"/>
      <c r="F63" s="5"/>
      <c r="J63" s="28"/>
    </row>
    <row r="64" spans="1:10" s="2" customFormat="1" ht="39.6" x14ac:dyDescent="0.3">
      <c r="A64" s="84"/>
      <c r="B64" s="37" t="s">
        <v>53</v>
      </c>
      <c r="C64" s="34" t="s">
        <v>98</v>
      </c>
      <c r="D64" s="45">
        <v>218</v>
      </c>
      <c r="E64" s="53"/>
      <c r="F64" s="5"/>
      <c r="J64" s="28"/>
    </row>
    <row r="65" spans="1:11" ht="26.4" x14ac:dyDescent="0.3">
      <c r="B65" s="37" t="s">
        <v>53</v>
      </c>
      <c r="C65" s="34" t="s">
        <v>91</v>
      </c>
      <c r="D65" s="45">
        <v>1795</v>
      </c>
      <c r="F65" s="4"/>
    </row>
    <row r="66" spans="1:11" ht="52.8" x14ac:dyDescent="0.3">
      <c r="B66" s="37" t="s">
        <v>53</v>
      </c>
      <c r="C66" s="34" t="s">
        <v>83</v>
      </c>
      <c r="D66" s="45">
        <v>943</v>
      </c>
      <c r="F66" s="4"/>
    </row>
    <row r="67" spans="1:11" ht="52.8" x14ac:dyDescent="0.3">
      <c r="B67" s="36" t="s">
        <v>53</v>
      </c>
      <c r="C67" s="39" t="s">
        <v>73</v>
      </c>
      <c r="D67" s="47">
        <f>D68+D72</f>
        <v>16059</v>
      </c>
      <c r="F67" s="4"/>
    </row>
    <row r="68" spans="1:11" x14ac:dyDescent="0.3">
      <c r="B68" s="37" t="s">
        <v>53</v>
      </c>
      <c r="C68" s="34" t="s">
        <v>80</v>
      </c>
      <c r="D68" s="45">
        <f>SUM(D69:D71)</f>
        <v>15754</v>
      </c>
      <c r="F68" s="4"/>
    </row>
    <row r="69" spans="1:11" x14ac:dyDescent="0.3">
      <c r="B69" s="37" t="s">
        <v>53</v>
      </c>
      <c r="C69" s="34" t="s">
        <v>76</v>
      </c>
      <c r="D69" s="45">
        <v>12298</v>
      </c>
      <c r="F69" s="4"/>
    </row>
    <row r="70" spans="1:11" x14ac:dyDescent="0.3">
      <c r="B70" s="37" t="s">
        <v>53</v>
      </c>
      <c r="C70" s="34" t="s">
        <v>74</v>
      </c>
      <c r="D70" s="45">
        <v>1224</v>
      </c>
      <c r="F70" s="4"/>
    </row>
    <row r="71" spans="1:11" x14ac:dyDescent="0.3">
      <c r="B71" s="37" t="s">
        <v>53</v>
      </c>
      <c r="C71" s="34" t="s">
        <v>75</v>
      </c>
      <c r="D71" s="45">
        <v>2232</v>
      </c>
      <c r="F71" s="4"/>
    </row>
    <row r="72" spans="1:11" ht="23.4" customHeight="1" x14ac:dyDescent="0.3">
      <c r="B72" s="37" t="s">
        <v>53</v>
      </c>
      <c r="C72" s="34" t="s">
        <v>78</v>
      </c>
      <c r="D72" s="45">
        <v>305</v>
      </c>
      <c r="F72" s="4"/>
    </row>
    <row r="73" spans="1:11" ht="18.600000000000001" customHeight="1" x14ac:dyDescent="0.3">
      <c r="B73" s="37" t="s">
        <v>53</v>
      </c>
      <c r="C73" s="34" t="s">
        <v>55</v>
      </c>
      <c r="D73" s="45">
        <v>1224</v>
      </c>
      <c r="F73" s="4"/>
    </row>
    <row r="74" spans="1:11" s="1" customFormat="1" ht="56.4" customHeight="1" x14ac:dyDescent="0.3">
      <c r="A74" s="69"/>
      <c r="B74" s="36" t="s">
        <v>53</v>
      </c>
      <c r="C74" s="39" t="s">
        <v>56</v>
      </c>
      <c r="D74" s="47">
        <f>D75+D78</f>
        <v>18953</v>
      </c>
      <c r="E74" s="53"/>
      <c r="F74" s="3"/>
      <c r="J74" s="27"/>
    </row>
    <row r="75" spans="1:11" s="1" customFormat="1" ht="15" customHeight="1" x14ac:dyDescent="0.3">
      <c r="A75" s="69"/>
      <c r="B75" s="37" t="s">
        <v>53</v>
      </c>
      <c r="C75" s="89" t="s">
        <v>81</v>
      </c>
      <c r="D75" s="47">
        <f>SUM(D76:D77)</f>
        <v>18291</v>
      </c>
      <c r="E75" s="53"/>
      <c r="F75" s="3"/>
      <c r="J75" s="27"/>
    </row>
    <row r="76" spans="1:11" s="1" customFormat="1" ht="15" customHeight="1" x14ac:dyDescent="0.3">
      <c r="A76" s="69"/>
      <c r="B76" s="37" t="s">
        <v>53</v>
      </c>
      <c r="C76" s="90" t="s">
        <v>76</v>
      </c>
      <c r="D76" s="45">
        <v>13767</v>
      </c>
      <c r="E76" s="53"/>
      <c r="F76" s="3"/>
      <c r="J76" s="27"/>
    </row>
    <row r="77" spans="1:11" s="1" customFormat="1" ht="15" customHeight="1" x14ac:dyDescent="0.3">
      <c r="A77" s="69"/>
      <c r="B77" s="37" t="s">
        <v>53</v>
      </c>
      <c r="C77" s="90" t="s">
        <v>77</v>
      </c>
      <c r="D77" s="45">
        <v>4524</v>
      </c>
      <c r="E77" s="53"/>
      <c r="F77" s="3"/>
      <c r="J77" s="27"/>
    </row>
    <row r="78" spans="1:11" s="1" customFormat="1" ht="15" customHeight="1" x14ac:dyDescent="0.3">
      <c r="A78" s="69"/>
      <c r="B78" s="37" t="s">
        <v>53</v>
      </c>
      <c r="C78" s="90" t="s">
        <v>78</v>
      </c>
      <c r="D78" s="45">
        <v>662</v>
      </c>
      <c r="E78" s="53"/>
      <c r="F78" s="3"/>
      <c r="J78" s="27"/>
      <c r="K78" s="14"/>
    </row>
    <row r="79" spans="1:11" s="1" customFormat="1" ht="45.6" customHeight="1" x14ac:dyDescent="0.3">
      <c r="A79" s="69"/>
      <c r="B79" s="37" t="s">
        <v>53</v>
      </c>
      <c r="C79" s="34" t="s">
        <v>92</v>
      </c>
      <c r="D79" s="45">
        <v>967</v>
      </c>
      <c r="E79" s="53"/>
      <c r="F79" s="3"/>
      <c r="H79" s="14"/>
      <c r="J79" s="29"/>
    </row>
    <row r="80" spans="1:11" s="8" customFormat="1" ht="45.6" customHeight="1" x14ac:dyDescent="0.3">
      <c r="A80" s="91"/>
      <c r="B80" s="35" t="s">
        <v>94</v>
      </c>
      <c r="C80" s="33" t="s">
        <v>69</v>
      </c>
      <c r="D80" s="44">
        <f>SUM(D81:D83)</f>
        <v>1184</v>
      </c>
      <c r="E80" s="53"/>
      <c r="F80" s="9"/>
      <c r="H80" s="23"/>
      <c r="J80" s="30"/>
    </row>
    <row r="81" spans="2:10" ht="37.799999999999997" customHeight="1" x14ac:dyDescent="0.3">
      <c r="B81" s="37" t="s">
        <v>94</v>
      </c>
      <c r="C81" s="34" t="s">
        <v>84</v>
      </c>
      <c r="D81" s="45">
        <v>1072</v>
      </c>
      <c r="F81" s="4"/>
      <c r="H81" s="15"/>
      <c r="J81" s="31"/>
    </row>
    <row r="82" spans="2:10" ht="37.799999999999997" customHeight="1" x14ac:dyDescent="0.3">
      <c r="B82" s="37" t="s">
        <v>94</v>
      </c>
      <c r="C82" s="34" t="s">
        <v>85</v>
      </c>
      <c r="D82" s="45">
        <v>90</v>
      </c>
      <c r="F82" s="4"/>
      <c r="H82" s="15"/>
      <c r="J82" s="31"/>
    </row>
    <row r="83" spans="2:10" ht="37.799999999999997" customHeight="1" x14ac:dyDescent="0.3">
      <c r="B83" s="37" t="s">
        <v>94</v>
      </c>
      <c r="C83" s="34" t="s">
        <v>86</v>
      </c>
      <c r="D83" s="45">
        <v>22</v>
      </c>
      <c r="F83" s="4"/>
    </row>
    <row r="84" spans="2:10" ht="24.6" customHeight="1" x14ac:dyDescent="0.3">
      <c r="B84" s="35" t="s">
        <v>121</v>
      </c>
      <c r="C84" s="33" t="s">
        <v>114</v>
      </c>
      <c r="D84" s="46">
        <f>D85</f>
        <v>1000</v>
      </c>
      <c r="F84" s="4"/>
    </row>
    <row r="85" spans="2:10" ht="24.6" customHeight="1" x14ac:dyDescent="0.3">
      <c r="B85" s="37" t="s">
        <v>111</v>
      </c>
      <c r="C85" s="40" t="s">
        <v>110</v>
      </c>
      <c r="D85" s="54">
        <v>1000</v>
      </c>
      <c r="F85" s="4"/>
    </row>
    <row r="86" spans="2:10" ht="24.6" customHeight="1" x14ac:dyDescent="0.3">
      <c r="B86" s="71" t="s">
        <v>120</v>
      </c>
      <c r="C86" s="70" t="s">
        <v>119</v>
      </c>
      <c r="D86" s="57">
        <f>D87</f>
        <v>-1</v>
      </c>
      <c r="F86" s="4"/>
    </row>
    <row r="87" spans="2:10" ht="24.6" customHeight="1" x14ac:dyDescent="0.3">
      <c r="B87" s="56" t="s">
        <v>117</v>
      </c>
      <c r="C87" s="40" t="s">
        <v>118</v>
      </c>
      <c r="D87" s="54">
        <v>-1</v>
      </c>
      <c r="F87" s="4"/>
    </row>
    <row r="88" spans="2:10" ht="24" customHeight="1" thickBot="1" x14ac:dyDescent="0.35">
      <c r="B88" s="92"/>
      <c r="C88" s="93" t="s">
        <v>57</v>
      </c>
      <c r="D88" s="48">
        <f>D12+D43</f>
        <v>148861.20000000001</v>
      </c>
      <c r="F88" s="53">
        <f>SUM(F10:F87)</f>
        <v>23033</v>
      </c>
      <c r="G88" s="19"/>
      <c r="I88" s="10"/>
    </row>
    <row r="89" spans="2:10" x14ac:dyDescent="0.3">
      <c r="B89" s="73"/>
    </row>
    <row r="90" spans="2:10" x14ac:dyDescent="0.3">
      <c r="B90" s="73"/>
      <c r="D90" s="49"/>
      <c r="G90" s="17"/>
      <c r="J90"/>
    </row>
    <row r="91" spans="2:10" x14ac:dyDescent="0.3">
      <c r="J91"/>
    </row>
    <row r="92" spans="2:10" x14ac:dyDescent="0.3">
      <c r="D92" s="50"/>
      <c r="F92" s="53"/>
      <c r="G92" s="17"/>
      <c r="J92"/>
    </row>
    <row r="93" spans="2:10" x14ac:dyDescent="0.3">
      <c r="J93"/>
    </row>
    <row r="94" spans="2:10" x14ac:dyDescent="0.3">
      <c r="D94" s="50"/>
      <c r="J94"/>
    </row>
    <row r="95" spans="2:10" x14ac:dyDescent="0.3">
      <c r="J95"/>
    </row>
    <row r="96" spans="2:10" x14ac:dyDescent="0.3">
      <c r="J96"/>
    </row>
    <row r="97" spans="2:10" x14ac:dyDescent="0.3">
      <c r="J97"/>
    </row>
    <row r="98" spans="2:10" x14ac:dyDescent="0.3">
      <c r="B98" s="68"/>
      <c r="D98" s="50"/>
      <c r="J98"/>
    </row>
    <row r="99" spans="2:10" x14ac:dyDescent="0.3">
      <c r="B99" s="68"/>
      <c r="D99" s="50"/>
      <c r="J99"/>
    </row>
  </sheetData>
  <mergeCells count="6">
    <mergeCell ref="B7:D7"/>
    <mergeCell ref="C1:D1"/>
    <mergeCell ref="C2:D2"/>
    <mergeCell ref="C3:D3"/>
    <mergeCell ref="C4:D4"/>
    <mergeCell ref="C5:D5"/>
  </mergeCells>
  <pageMargins left="0" right="0" top="0.74803149606299213" bottom="0.74803149606299213" header="0.31496062992125984" footer="0.31496062992125984"/>
  <pageSetup paperSize="9" scale="56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2016-06-14T17:41:10Z</cp:lastPrinted>
  <dcterms:created xsi:type="dcterms:W3CDTF">2015-11-09T06:34:39Z</dcterms:created>
  <dcterms:modified xsi:type="dcterms:W3CDTF">2016-07-01T09:30:30Z</dcterms:modified>
</cp:coreProperties>
</file>